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ur\Desktop\11.0 INFOS V2\A 1 OUTIL PREVISIONNEL FINANCEMENT\"/>
    </mc:Choice>
  </mc:AlternateContent>
  <xr:revisionPtr revIDLastSave="0" documentId="8_{A0001CB0-2471-45DC-8B75-EAEE3863346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TRESO AVEC EX" sheetId="4" r:id="rId1"/>
  </sheets>
  <calcPr calcId="181029" iterate="1"/>
</workbook>
</file>

<file path=xl/calcChain.xml><?xml version="1.0" encoding="utf-8"?>
<calcChain xmlns="http://schemas.openxmlformats.org/spreadsheetml/2006/main">
  <c r="N37" i="4" l="1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U45" i="4" l="1"/>
  <c r="U44" i="4"/>
  <c r="V45" i="4" s="1"/>
  <c r="X45" i="4"/>
  <c r="X44" i="4"/>
  <c r="X17" i="4"/>
  <c r="W17" i="4"/>
  <c r="L37" i="4"/>
  <c r="K37" i="4"/>
  <c r="C37" i="4"/>
  <c r="B37" i="4"/>
  <c r="B39" i="4" s="1"/>
  <c r="B41" i="4" s="1"/>
  <c r="C4" i="4" s="1"/>
  <c r="M11" i="4"/>
  <c r="N12" i="4"/>
  <c r="L11" i="4"/>
  <c r="L39" i="4" s="1"/>
  <c r="K11" i="4"/>
  <c r="K39" i="4" s="1"/>
  <c r="J11" i="4"/>
  <c r="G11" i="4"/>
  <c r="F11" i="4"/>
  <c r="E11" i="4"/>
  <c r="E37" i="4"/>
  <c r="D11" i="4"/>
  <c r="C11" i="4"/>
  <c r="B11" i="4"/>
  <c r="N10" i="4"/>
  <c r="N9" i="4"/>
  <c r="N8" i="4"/>
  <c r="N7" i="4"/>
  <c r="H11" i="4"/>
  <c r="N5" i="4"/>
  <c r="C39" i="4"/>
  <c r="E39" i="4" l="1"/>
  <c r="C41" i="4"/>
  <c r="D4" i="4" s="1"/>
  <c r="F37" i="4"/>
  <c r="F39" i="4" s="1"/>
  <c r="M37" i="4"/>
  <c r="M39" i="4" s="1"/>
  <c r="D37" i="4"/>
  <c r="D39" i="4" l="1"/>
  <c r="I11" i="4"/>
  <c r="N6" i="4"/>
  <c r="G37" i="4"/>
  <c r="G39" i="4" s="1"/>
  <c r="H37" i="4" l="1"/>
  <c r="H39" i="4" s="1"/>
  <c r="N11" i="4"/>
  <c r="D41" i="4"/>
  <c r="E4" i="4" s="1"/>
  <c r="E41" i="4" s="1"/>
  <c r="F4" i="4" s="1"/>
  <c r="F41" i="4" s="1"/>
  <c r="G4" i="4" s="1"/>
  <c r="G41" i="4" s="1"/>
  <c r="H4" i="4" s="1"/>
  <c r="H41" i="4" s="1"/>
  <c r="I4" i="4" s="1"/>
  <c r="J37" i="4" l="1"/>
  <c r="J39" i="4" s="1"/>
  <c r="I37" i="4"/>
  <c r="I39" i="4" l="1"/>
  <c r="I41" i="4" l="1"/>
  <c r="J4" i="4" s="1"/>
  <c r="J41" i="4" s="1"/>
  <c r="K4" i="4" s="1"/>
  <c r="K41" i="4" s="1"/>
  <c r="L4" i="4" s="1"/>
  <c r="L41" i="4" s="1"/>
  <c r="M4" i="4" s="1"/>
  <c r="M41" i="4" s="1"/>
</calcChain>
</file>

<file path=xl/sharedStrings.xml><?xml version="1.0" encoding="utf-8"?>
<sst xmlns="http://schemas.openxmlformats.org/spreadsheetml/2006/main" count="78" uniqueCount="76">
  <si>
    <t>Janv</t>
  </si>
  <si>
    <t>Fev</t>
  </si>
  <si>
    <t>Mars</t>
  </si>
  <si>
    <t>Avril</t>
  </si>
  <si>
    <t>Mai</t>
  </si>
  <si>
    <t>Juin</t>
  </si>
  <si>
    <t>Juil</t>
  </si>
  <si>
    <t>Août</t>
  </si>
  <si>
    <t>Sept</t>
  </si>
  <si>
    <t>Oct</t>
  </si>
  <si>
    <t>Nov</t>
  </si>
  <si>
    <t>Dec</t>
  </si>
  <si>
    <t>REPORT SOLDE PRECEDENT</t>
  </si>
  <si>
    <t>Chiffre d'affaires prévisionnel</t>
  </si>
  <si>
    <t>Apports comptes courants</t>
  </si>
  <si>
    <t>Subventions, aides</t>
  </si>
  <si>
    <t>Emprunts bancaires</t>
  </si>
  <si>
    <t>TOTAL ENCAISSEMENTS</t>
  </si>
  <si>
    <t>Investissements</t>
  </si>
  <si>
    <t>Charges sociales</t>
  </si>
  <si>
    <t>Remboursement d'emprunts</t>
  </si>
  <si>
    <t>Frais financiers</t>
  </si>
  <si>
    <t>TOTAL DECAISSEMENTS</t>
  </si>
  <si>
    <t>SOLDE DU MOIS</t>
  </si>
  <si>
    <t xml:space="preserve"> </t>
  </si>
  <si>
    <t>SOLDE CUMULE</t>
  </si>
  <si>
    <t>Frais voiture</t>
  </si>
  <si>
    <t>Couv Complementaire</t>
  </si>
  <si>
    <t>Petit matériel</t>
  </si>
  <si>
    <t>Loyer et ch</t>
  </si>
  <si>
    <t>Edf</t>
  </si>
  <si>
    <t>Eau</t>
  </si>
  <si>
    <t>Fourn Bureau</t>
  </si>
  <si>
    <t>Affranchissements</t>
  </si>
  <si>
    <t>Entretien et réparation matériels</t>
  </si>
  <si>
    <t>Documentation</t>
  </si>
  <si>
    <t>Assurance RC</t>
  </si>
  <si>
    <t xml:space="preserve">Honoraires </t>
  </si>
  <si>
    <t>Publicité</t>
  </si>
  <si>
    <t>Missions - réceptions</t>
  </si>
  <si>
    <t>Téléphone et internet</t>
  </si>
  <si>
    <t>Aménagement séchoir</t>
  </si>
  <si>
    <t>Assurance local/Mat Veh</t>
  </si>
  <si>
    <t>Opérateur Voyage</t>
  </si>
  <si>
    <t>Voyages/déplacements/Repas</t>
  </si>
  <si>
    <t>Formation</t>
  </si>
  <si>
    <t>PARTENAIRES</t>
  </si>
  <si>
    <t>CAMPING</t>
  </si>
  <si>
    <t>GITES/HOTELS</t>
  </si>
  <si>
    <t>VIL VACANCES</t>
  </si>
  <si>
    <t>LOUEURS MATOS</t>
  </si>
  <si>
    <t>MAGASINS SPORTS OU AUTRES</t>
  </si>
  <si>
    <t>EVENEMENTIEL</t>
  </si>
  <si>
    <t>HEBERGEMENTS</t>
  </si>
  <si>
    <t>ENTREPRISES LOCALES &gt; DEMARCHAGES DIRECT</t>
  </si>
  <si>
    <t>SITE INTERNET</t>
  </si>
  <si>
    <t>180 à 230</t>
  </si>
  <si>
    <t>210 à 250</t>
  </si>
  <si>
    <t>ESCALADE</t>
  </si>
  <si>
    <t>SS TRAIT AVEC MAT</t>
  </si>
  <si>
    <t>SS TRAIT SS MAT</t>
  </si>
  <si>
    <t>90/130</t>
  </si>
  <si>
    <t>120/180</t>
  </si>
  <si>
    <t>A 8 HT</t>
  </si>
  <si>
    <t>A 5 MOY</t>
  </si>
  <si>
    <t>150/180</t>
  </si>
  <si>
    <t>110/150</t>
  </si>
  <si>
    <t>110/130</t>
  </si>
  <si>
    <t>210-280</t>
  </si>
  <si>
    <t>190-250</t>
  </si>
  <si>
    <t>200-250</t>
  </si>
  <si>
    <t>CLUB ATTENTION AU TEMPS</t>
  </si>
  <si>
    <t>SUR OUVERTURE ET PREPARATION</t>
  </si>
  <si>
    <t>INVESTISSEMENT+FORT DU MONITEUR</t>
  </si>
  <si>
    <t>SUR LA SEANCE</t>
  </si>
  <si>
    <t>JEES TRAV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</si>
</sst>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4" borderId="0" xfId="0" applyFont="1" applyFill="1"/>
    <xf numFmtId="0" fontId="2" fillId="3" borderId="0" xfId="0" applyFont="1" applyFill="1"/>
    <xf numFmtId="0" fontId="2" fillId="0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0" borderId="1" xfId="0" applyFont="1" applyBorder="1"/>
    <xf numFmtId="0" fontId="2" fillId="5" borderId="2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Protection="1">
      <protection locked="0"/>
    </xf>
    <xf numFmtId="0" fontId="2" fillId="6" borderId="1" xfId="0" applyFont="1" applyFill="1" applyBorder="1" applyProtection="1">
      <protection locked="0"/>
    </xf>
    <xf numFmtId="0" fontId="2" fillId="7" borderId="2" xfId="0" applyFont="1" applyFill="1" applyBorder="1" applyProtection="1">
      <protection locked="0"/>
    </xf>
    <xf numFmtId="0" fontId="2" fillId="7" borderId="1" xfId="0" applyFont="1" applyFill="1" applyBorder="1" applyProtection="1">
      <protection locked="0"/>
    </xf>
    <xf numFmtId="0" fontId="2" fillId="5" borderId="2" xfId="0" applyFont="1" applyFill="1" applyBorder="1" applyProtection="1">
      <protection locked="0"/>
    </xf>
    <xf numFmtId="0" fontId="2" fillId="5" borderId="1" xfId="0" applyFont="1" applyFill="1" applyBorder="1" applyProtection="1">
      <protection locked="0"/>
    </xf>
    <xf numFmtId="0" fontId="2" fillId="0" borderId="3" xfId="0" applyFont="1" applyBorder="1"/>
    <xf numFmtId="0" fontId="2" fillId="5" borderId="4" xfId="0" applyFont="1" applyFill="1" applyBorder="1" applyAlignment="1" applyProtection="1">
      <alignment horizontal="center"/>
      <protection locked="0"/>
    </xf>
    <xf numFmtId="0" fontId="2" fillId="5" borderId="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Protection="1">
      <protection locked="0"/>
    </xf>
    <xf numFmtId="0" fontId="2" fillId="6" borderId="3" xfId="0" applyFont="1" applyFill="1" applyBorder="1" applyProtection="1">
      <protection locked="0"/>
    </xf>
    <xf numFmtId="0" fontId="2" fillId="7" borderId="4" xfId="0" applyFont="1" applyFill="1" applyBorder="1" applyProtection="1">
      <protection locked="0"/>
    </xf>
    <xf numFmtId="0" fontId="2" fillId="7" borderId="3" xfId="0" applyFont="1" applyFill="1" applyBorder="1" applyProtection="1">
      <protection locked="0"/>
    </xf>
    <xf numFmtId="0" fontId="2" fillId="5" borderId="4" xfId="0" applyFont="1" applyFill="1" applyBorder="1" applyProtection="1">
      <protection locked="0"/>
    </xf>
    <xf numFmtId="0" fontId="2" fillId="5" borderId="3" xfId="0" applyFont="1" applyFill="1" applyBorder="1" applyProtection="1">
      <protection locked="0"/>
    </xf>
    <xf numFmtId="0" fontId="3" fillId="0" borderId="5" xfId="0" applyFont="1" applyBorder="1" applyAlignment="1">
      <alignment horizontal="right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Protection="1">
      <protection locked="0"/>
    </xf>
    <xf numFmtId="0" fontId="2" fillId="6" borderId="6" xfId="0" applyFont="1" applyFill="1" applyBorder="1" applyProtection="1">
      <protection locked="0"/>
    </xf>
    <xf numFmtId="0" fontId="2" fillId="7" borderId="6" xfId="0" applyFont="1" applyFill="1" applyBorder="1" applyProtection="1">
      <protection locked="0"/>
    </xf>
    <xf numFmtId="0" fontId="2" fillId="7" borderId="5" xfId="0" applyFont="1" applyFill="1" applyBorder="1" applyProtection="1">
      <protection locked="0"/>
    </xf>
    <xf numFmtId="0" fontId="2" fillId="5" borderId="6" xfId="0" applyFont="1" applyFill="1" applyBorder="1" applyProtection="1">
      <protection locked="0"/>
    </xf>
    <xf numFmtId="0" fontId="2" fillId="5" borderId="5" xfId="0" applyFont="1" applyFill="1" applyBorder="1" applyProtection="1">
      <protection locked="0"/>
    </xf>
    <xf numFmtId="0" fontId="2" fillId="2" borderId="0" xfId="0" applyFont="1" applyFill="1"/>
    <xf numFmtId="0" fontId="3" fillId="0" borderId="5" xfId="0" applyFont="1" applyBorder="1"/>
    <xf numFmtId="0" fontId="2" fillId="0" borderId="5" xfId="0" applyFont="1" applyBorder="1"/>
    <xf numFmtId="0" fontId="2" fillId="8" borderId="0" xfId="0" applyFont="1" applyFill="1"/>
    <xf numFmtId="0" fontId="3" fillId="9" borderId="0" xfId="0" applyFont="1" applyFill="1"/>
    <xf numFmtId="0" fontId="2" fillId="10" borderId="0" xfId="0" applyFont="1" applyFill="1"/>
    <xf numFmtId="0" fontId="3" fillId="11" borderId="7" xfId="0" applyFont="1" applyFill="1" applyBorder="1"/>
    <xf numFmtId="0" fontId="2" fillId="0" borderId="5" xfId="0" applyFont="1" applyFill="1" applyBorder="1"/>
    <xf numFmtId="0" fontId="2" fillId="0" borderId="8" xfId="0" applyFont="1" applyBorder="1"/>
    <xf numFmtId="0" fontId="2" fillId="5" borderId="0" xfId="0" applyFont="1" applyFill="1" applyBorder="1" applyProtection="1">
      <protection locked="0"/>
    </xf>
    <xf numFmtId="0" fontId="2" fillId="5" borderId="8" xfId="0" applyFont="1" applyFill="1" applyBorder="1" applyProtection="1">
      <protection locked="0"/>
    </xf>
    <xf numFmtId="0" fontId="2" fillId="6" borderId="8" xfId="0" applyFont="1" applyFill="1" applyBorder="1" applyProtection="1">
      <protection locked="0"/>
    </xf>
    <xf numFmtId="0" fontId="2" fillId="6" borderId="0" xfId="0" applyFont="1" applyFill="1" applyBorder="1" applyProtection="1">
      <protection locked="0"/>
    </xf>
    <xf numFmtId="0" fontId="2" fillId="7" borderId="0" xfId="0" applyFont="1" applyFill="1" applyProtection="1">
      <protection locked="0"/>
    </xf>
    <xf numFmtId="0" fontId="2" fillId="7" borderId="8" xfId="0" applyFont="1" applyFill="1" applyBorder="1" applyProtection="1">
      <protection locked="0"/>
    </xf>
    <xf numFmtId="0" fontId="2" fillId="6" borderId="0" xfId="0" applyFont="1" applyFill="1" applyProtection="1">
      <protection locked="0"/>
    </xf>
    <xf numFmtId="0" fontId="2" fillId="5" borderId="0" xfId="0" applyFont="1" applyFill="1" applyProtection="1">
      <protection locked="0"/>
    </xf>
    <xf numFmtId="0" fontId="2" fillId="0" borderId="8" xfId="0" applyFont="1" applyFill="1" applyBorder="1"/>
    <xf numFmtId="0" fontId="2" fillId="5" borderId="9" xfId="0" applyFont="1" applyFill="1" applyBorder="1" applyProtection="1">
      <protection locked="0"/>
    </xf>
    <xf numFmtId="0" fontId="2" fillId="0" borderId="5" xfId="0" applyFont="1" applyBorder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13" borderId="0" xfId="0" applyFont="1" applyFill="1" applyAlignment="1">
      <alignment horizontal="center"/>
    </xf>
    <xf numFmtId="0" fontId="2" fillId="12" borderId="0" xfId="0" applyFont="1" applyFill="1"/>
    <xf numFmtId="0" fontId="2" fillId="14" borderId="0" xfId="0" applyFont="1" applyFill="1" applyAlignment="1">
      <alignment horizontal="center"/>
    </xf>
    <xf numFmtId="0" fontId="2" fillId="14" borderId="0" xfId="0" applyFont="1" applyFill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3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1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4"/>
  <sheetViews>
    <sheetView tabSelected="1" zoomScale="86" zoomScaleNormal="86" workbookViewId="0">
      <selection activeCell="N40" sqref="N40"/>
    </sheetView>
  </sheetViews>
  <sheetFormatPr baseColWidth="10" defaultColWidth="11.42578125" defaultRowHeight="12.75" x14ac:dyDescent="0.2"/>
  <cols>
    <col min="1" max="1" width="23" style="1" bestFit="1" customWidth="1"/>
    <col min="2" max="4" width="11.42578125" style="5"/>
    <col min="5" max="7" width="11.42578125" style="6"/>
    <col min="8" max="9" width="11.42578125" style="7"/>
    <col min="10" max="11" width="11.42578125" style="6"/>
    <col min="12" max="13" width="11.42578125" style="5"/>
    <col min="14" max="14" width="11.42578125" style="1"/>
    <col min="15" max="15" width="12.7109375" style="66" bestFit="1" customWidth="1"/>
    <col min="16" max="16" width="11.42578125" style="66"/>
    <col min="17" max="17" width="9.42578125" style="66" customWidth="1"/>
    <col min="18" max="18" width="16.7109375" style="66" customWidth="1"/>
    <col min="19" max="19" width="48.140625" style="66" customWidth="1"/>
    <col min="20" max="20" width="44.85546875" style="67" customWidth="1"/>
    <col min="21" max="21" width="16.7109375" style="1" customWidth="1"/>
    <col min="22" max="22" width="18.7109375" style="1" customWidth="1"/>
    <col min="23" max="16384" width="11.42578125" style="1"/>
  </cols>
  <sheetData>
    <row r="1" spans="1:24" ht="17.25" customHeight="1" x14ac:dyDescent="0.2">
      <c r="A1" s="8"/>
      <c r="B1" s="9" t="s">
        <v>0</v>
      </c>
      <c r="C1" s="10" t="s">
        <v>1</v>
      </c>
      <c r="D1" s="9" t="s">
        <v>2</v>
      </c>
      <c r="E1" s="11" t="s">
        <v>3</v>
      </c>
      <c r="F1" s="12" t="s">
        <v>4</v>
      </c>
      <c r="G1" s="13" t="s">
        <v>5</v>
      </c>
      <c r="H1" s="14" t="s">
        <v>6</v>
      </c>
      <c r="I1" s="15" t="s">
        <v>7</v>
      </c>
      <c r="J1" s="12" t="s">
        <v>8</v>
      </c>
      <c r="K1" s="13" t="s">
        <v>9</v>
      </c>
      <c r="L1" s="16" t="s">
        <v>10</v>
      </c>
      <c r="M1" s="17" t="s">
        <v>11</v>
      </c>
      <c r="Q1" s="68"/>
      <c r="R1" s="68"/>
      <c r="S1" s="68"/>
    </row>
    <row r="2" spans="1:24" ht="8.25" customHeight="1" x14ac:dyDescent="0.2">
      <c r="A2" s="18"/>
      <c r="B2" s="19"/>
      <c r="C2" s="20"/>
      <c r="D2" s="19"/>
      <c r="E2" s="21"/>
      <c r="F2" s="22"/>
      <c r="G2" s="23"/>
      <c r="H2" s="24"/>
      <c r="I2" s="25"/>
      <c r="J2" s="22"/>
      <c r="K2" s="23"/>
      <c r="L2" s="26"/>
      <c r="M2" s="27"/>
    </row>
    <row r="3" spans="1:24" ht="14.25" customHeight="1" x14ac:dyDescent="0.2">
      <c r="A3" s="18"/>
      <c r="B3" s="19"/>
      <c r="C3" s="20"/>
      <c r="D3" s="19"/>
      <c r="E3" s="21"/>
      <c r="F3" s="22"/>
      <c r="G3" s="23"/>
      <c r="H3" s="24"/>
      <c r="I3" s="25"/>
      <c r="J3" s="22"/>
      <c r="K3" s="23"/>
      <c r="L3" s="26"/>
      <c r="M3" s="27"/>
      <c r="Q3" s="68"/>
      <c r="S3" s="68"/>
      <c r="T3" s="69"/>
    </row>
    <row r="4" spans="1:24" ht="15" customHeight="1" x14ac:dyDescent="0.2">
      <c r="A4" s="28" t="s">
        <v>12</v>
      </c>
      <c r="B4" s="29"/>
      <c r="C4" s="30">
        <f>SUM(B41)</f>
        <v>0</v>
      </c>
      <c r="D4" s="30">
        <f>SUM(C41)</f>
        <v>0</v>
      </c>
      <c r="E4" s="31">
        <f t="shared" ref="E4:M4" si="0">SUM(D41)</f>
        <v>0</v>
      </c>
      <c r="F4" s="32">
        <f t="shared" si="0"/>
        <v>0</v>
      </c>
      <c r="G4" s="31">
        <f t="shared" si="0"/>
        <v>0</v>
      </c>
      <c r="H4" s="33">
        <f t="shared" si="0"/>
        <v>0</v>
      </c>
      <c r="I4" s="34">
        <f t="shared" si="0"/>
        <v>0</v>
      </c>
      <c r="J4" s="32">
        <f t="shared" si="0"/>
        <v>0</v>
      </c>
      <c r="K4" s="31">
        <f t="shared" si="0"/>
        <v>0</v>
      </c>
      <c r="L4" s="35">
        <f t="shared" si="0"/>
        <v>0</v>
      </c>
      <c r="M4" s="36">
        <f t="shared" si="0"/>
        <v>0</v>
      </c>
      <c r="Q4" s="68"/>
      <c r="R4" s="68"/>
    </row>
    <row r="5" spans="1:24" ht="15" customHeight="1" x14ac:dyDescent="0.2">
      <c r="A5" s="38"/>
      <c r="B5" s="29"/>
      <c r="C5" s="30"/>
      <c r="D5" s="29"/>
      <c r="E5" s="31"/>
      <c r="F5" s="32"/>
      <c r="G5" s="31"/>
      <c r="H5" s="33"/>
      <c r="I5" s="34"/>
      <c r="J5" s="32"/>
      <c r="K5" s="31"/>
      <c r="L5" s="35"/>
      <c r="M5" s="36"/>
      <c r="N5" s="72">
        <f t="shared" ref="N5:N11" si="1">SUM(B5:M5)</f>
        <v>0</v>
      </c>
      <c r="Q5" s="68"/>
      <c r="R5" s="68"/>
    </row>
    <row r="6" spans="1:24" ht="14.25" customHeight="1" x14ac:dyDescent="0.2">
      <c r="A6" s="39" t="s">
        <v>13</v>
      </c>
      <c r="B6" s="35"/>
      <c r="C6" s="36"/>
      <c r="D6" s="35"/>
      <c r="E6" s="31"/>
      <c r="F6" s="32"/>
      <c r="G6" s="31"/>
      <c r="H6" s="33"/>
      <c r="I6" s="34"/>
      <c r="J6" s="32"/>
      <c r="K6" s="31"/>
      <c r="L6" s="35"/>
      <c r="M6" s="36"/>
      <c r="N6" s="72">
        <f t="shared" si="1"/>
        <v>0</v>
      </c>
      <c r="V6" s="41" t="s">
        <v>53</v>
      </c>
    </row>
    <row r="7" spans="1:24" ht="15" customHeight="1" thickBot="1" x14ac:dyDescent="0.25">
      <c r="A7" s="39" t="s">
        <v>14</v>
      </c>
      <c r="B7" s="35"/>
      <c r="C7" s="36"/>
      <c r="D7" s="35"/>
      <c r="E7" s="31"/>
      <c r="F7" s="32"/>
      <c r="G7" s="31"/>
      <c r="H7" s="33"/>
      <c r="I7" s="34"/>
      <c r="J7" s="32"/>
      <c r="K7" s="31"/>
      <c r="L7" s="35"/>
      <c r="M7" s="36"/>
      <c r="N7" s="72">
        <f t="shared" si="1"/>
        <v>0</v>
      </c>
      <c r="S7" s="65"/>
      <c r="V7" s="37" t="s">
        <v>47</v>
      </c>
    </row>
    <row r="8" spans="1:24" ht="14.25" customHeight="1" thickBot="1" x14ac:dyDescent="0.25">
      <c r="A8" s="39" t="s">
        <v>15</v>
      </c>
      <c r="B8" s="35"/>
      <c r="C8" s="36"/>
      <c r="D8" s="35"/>
      <c r="E8" s="31"/>
      <c r="F8" s="32"/>
      <c r="G8" s="31"/>
      <c r="H8" s="33"/>
      <c r="I8" s="34"/>
      <c r="J8" s="32"/>
      <c r="K8" s="31"/>
      <c r="L8" s="35"/>
      <c r="M8" s="36"/>
      <c r="N8" s="72">
        <f t="shared" si="1"/>
        <v>0</v>
      </c>
      <c r="S8" s="65"/>
      <c r="U8" s="43" t="s">
        <v>46</v>
      </c>
      <c r="V8" s="37" t="s">
        <v>48</v>
      </c>
    </row>
    <row r="9" spans="1:24" ht="13.5" customHeight="1" x14ac:dyDescent="0.2">
      <c r="A9" s="44" t="s">
        <v>16</v>
      </c>
      <c r="B9" s="35"/>
      <c r="C9" s="36"/>
      <c r="D9" s="35"/>
      <c r="E9" s="31"/>
      <c r="F9" s="32"/>
      <c r="G9" s="31"/>
      <c r="H9" s="33"/>
      <c r="I9" s="34"/>
      <c r="J9" s="32"/>
      <c r="K9" s="31"/>
      <c r="L9" s="35"/>
      <c r="M9" s="36"/>
      <c r="N9" s="72">
        <f t="shared" si="1"/>
        <v>0</v>
      </c>
      <c r="S9" s="65"/>
      <c r="U9" s="2"/>
      <c r="V9" s="37" t="s">
        <v>49</v>
      </c>
    </row>
    <row r="10" spans="1:24" ht="15" customHeight="1" x14ac:dyDescent="0.2">
      <c r="A10" s="45"/>
      <c r="B10" s="46"/>
      <c r="C10" s="47"/>
      <c r="D10" s="46"/>
      <c r="E10" s="48"/>
      <c r="F10" s="49"/>
      <c r="G10" s="48"/>
      <c r="H10" s="50"/>
      <c r="I10" s="51"/>
      <c r="J10" s="52"/>
      <c r="K10" s="48"/>
      <c r="L10" s="53"/>
      <c r="M10" s="47"/>
      <c r="N10" s="72">
        <f t="shared" si="1"/>
        <v>0</v>
      </c>
      <c r="S10" s="65"/>
      <c r="U10" s="2"/>
      <c r="V10" s="1" t="s">
        <v>51</v>
      </c>
    </row>
    <row r="11" spans="1:24" ht="14.25" customHeight="1" x14ac:dyDescent="0.2">
      <c r="A11" s="28" t="s">
        <v>17</v>
      </c>
      <c r="B11" s="35">
        <f t="shared" ref="B11:M11" si="2">SUM(B6:B9)</f>
        <v>0</v>
      </c>
      <c r="C11" s="36">
        <f t="shared" si="2"/>
        <v>0</v>
      </c>
      <c r="D11" s="35">
        <f t="shared" si="2"/>
        <v>0</v>
      </c>
      <c r="E11" s="31">
        <f t="shared" si="2"/>
        <v>0</v>
      </c>
      <c r="F11" s="32">
        <f t="shared" si="2"/>
        <v>0</v>
      </c>
      <c r="G11" s="31">
        <f t="shared" si="2"/>
        <v>0</v>
      </c>
      <c r="H11" s="33">
        <f t="shared" si="2"/>
        <v>0</v>
      </c>
      <c r="I11" s="34">
        <f t="shared" si="2"/>
        <v>0</v>
      </c>
      <c r="J11" s="32">
        <f t="shared" si="2"/>
        <v>0</v>
      </c>
      <c r="K11" s="31">
        <f t="shared" si="2"/>
        <v>0</v>
      </c>
      <c r="L11" s="35">
        <f t="shared" si="2"/>
        <v>0</v>
      </c>
      <c r="M11" s="36">
        <f t="shared" si="2"/>
        <v>0</v>
      </c>
      <c r="N11" s="72">
        <f t="shared" si="1"/>
        <v>0</v>
      </c>
      <c r="S11" s="65"/>
      <c r="U11" s="2"/>
      <c r="V11" s="1" t="s">
        <v>50</v>
      </c>
    </row>
    <row r="12" spans="1:24" ht="14.25" customHeight="1" x14ac:dyDescent="0.2">
      <c r="A12" s="39" t="s">
        <v>18</v>
      </c>
      <c r="B12" s="35"/>
      <c r="C12" s="36"/>
      <c r="D12" s="35"/>
      <c r="E12" s="31"/>
      <c r="F12" s="32"/>
      <c r="G12" s="31"/>
      <c r="H12" s="33"/>
      <c r="I12" s="34"/>
      <c r="J12" s="32"/>
      <c r="K12" s="31"/>
      <c r="L12" s="35"/>
      <c r="M12" s="36"/>
      <c r="N12" s="40">
        <f>SUM(B12:M12)</f>
        <v>0</v>
      </c>
      <c r="S12" s="65"/>
      <c r="U12" s="2"/>
      <c r="V12" s="1" t="s">
        <v>52</v>
      </c>
    </row>
    <row r="13" spans="1:24" ht="14.25" customHeight="1" x14ac:dyDescent="0.2">
      <c r="A13" s="54" t="s">
        <v>30</v>
      </c>
      <c r="B13" s="35"/>
      <c r="C13" s="36"/>
      <c r="D13" s="35"/>
      <c r="E13" s="31"/>
      <c r="F13" s="32"/>
      <c r="G13" s="31"/>
      <c r="H13" s="33"/>
      <c r="I13" s="34"/>
      <c r="J13" s="32"/>
      <c r="K13" s="31"/>
      <c r="L13" s="35"/>
      <c r="M13" s="55"/>
      <c r="N13" s="40">
        <f t="shared" ref="N13:N37" si="3">SUM(B13:M13)</f>
        <v>0</v>
      </c>
      <c r="S13" s="65"/>
      <c r="U13" s="2"/>
      <c r="V13" s="42" t="s">
        <v>54</v>
      </c>
    </row>
    <row r="14" spans="1:24" ht="13.5" customHeight="1" x14ac:dyDescent="0.2">
      <c r="A14" s="39" t="s">
        <v>31</v>
      </c>
      <c r="B14" s="35"/>
      <c r="C14" s="36"/>
      <c r="D14" s="35"/>
      <c r="E14" s="31"/>
      <c r="F14" s="32"/>
      <c r="G14" s="31"/>
      <c r="H14" s="33"/>
      <c r="I14" s="34"/>
      <c r="J14" s="32"/>
      <c r="K14" s="31"/>
      <c r="L14" s="35"/>
      <c r="M14" s="55"/>
      <c r="N14" s="40">
        <f t="shared" si="3"/>
        <v>0</v>
      </c>
      <c r="S14" s="65"/>
      <c r="U14" s="3"/>
      <c r="V14" s="42" t="s">
        <v>55</v>
      </c>
    </row>
    <row r="15" spans="1:24" ht="15" customHeight="1" x14ac:dyDescent="0.2">
      <c r="A15" s="56" t="s">
        <v>28</v>
      </c>
      <c r="B15" s="35"/>
      <c r="C15" s="36"/>
      <c r="D15" s="35"/>
      <c r="E15" s="31"/>
      <c r="F15" s="32"/>
      <c r="G15" s="31"/>
      <c r="H15" s="33"/>
      <c r="I15" s="34"/>
      <c r="J15" s="32"/>
      <c r="K15" s="31"/>
      <c r="L15" s="35"/>
      <c r="M15" s="36"/>
      <c r="N15" s="40">
        <f t="shared" si="3"/>
        <v>0</v>
      </c>
      <c r="S15" s="64"/>
      <c r="T15" s="69"/>
      <c r="U15" s="57" t="s">
        <v>58</v>
      </c>
    </row>
    <row r="16" spans="1:24" ht="13.5" customHeight="1" x14ac:dyDescent="0.2">
      <c r="A16" s="39" t="s">
        <v>29</v>
      </c>
      <c r="B16" s="35"/>
      <c r="C16" s="36"/>
      <c r="D16" s="35"/>
      <c r="E16" s="31"/>
      <c r="F16" s="32"/>
      <c r="G16" s="31"/>
      <c r="H16" s="33"/>
      <c r="I16" s="34"/>
      <c r="J16" s="32"/>
      <c r="K16" s="31"/>
      <c r="L16" s="35"/>
      <c r="M16" s="55"/>
      <c r="N16" s="40">
        <f t="shared" si="3"/>
        <v>0</v>
      </c>
      <c r="S16" s="65"/>
      <c r="U16" s="60" t="s">
        <v>59</v>
      </c>
      <c r="V16" s="60" t="s">
        <v>60</v>
      </c>
      <c r="W16" s="1" t="s">
        <v>63</v>
      </c>
      <c r="X16" s="1" t="s">
        <v>64</v>
      </c>
    </row>
    <row r="17" spans="1:24" ht="13.5" customHeight="1" x14ac:dyDescent="0.2">
      <c r="A17" s="39" t="s">
        <v>41</v>
      </c>
      <c r="B17" s="35"/>
      <c r="C17" s="36"/>
      <c r="D17" s="35"/>
      <c r="E17" s="31"/>
      <c r="F17" s="32"/>
      <c r="G17" s="31"/>
      <c r="H17" s="33"/>
      <c r="I17" s="34"/>
      <c r="J17" s="32"/>
      <c r="K17" s="31"/>
      <c r="L17" s="35"/>
      <c r="M17" s="55"/>
      <c r="N17" s="40">
        <f t="shared" si="3"/>
        <v>0</v>
      </c>
      <c r="S17" s="65"/>
      <c r="U17" s="62" t="s">
        <v>62</v>
      </c>
      <c r="V17" s="62" t="s">
        <v>61</v>
      </c>
      <c r="W17" s="4">
        <f>45*8</f>
        <v>360</v>
      </c>
      <c r="X17" s="1">
        <f>5*35</f>
        <v>175</v>
      </c>
    </row>
    <row r="18" spans="1:24" ht="14.25" customHeight="1" x14ac:dyDescent="0.2">
      <c r="A18" s="39" t="s">
        <v>32</v>
      </c>
      <c r="B18" s="35"/>
      <c r="C18" s="36"/>
      <c r="D18" s="35"/>
      <c r="E18" s="31"/>
      <c r="F18" s="32"/>
      <c r="G18" s="31"/>
      <c r="H18" s="33"/>
      <c r="I18" s="34"/>
      <c r="J18" s="32"/>
      <c r="K18" s="31"/>
      <c r="L18" s="35"/>
      <c r="M18" s="36"/>
      <c r="N18" s="40">
        <f t="shared" si="3"/>
        <v>0</v>
      </c>
      <c r="S18" s="65"/>
      <c r="U18" s="62"/>
      <c r="V18" s="62"/>
    </row>
    <row r="19" spans="1:24" ht="14.25" customHeight="1" x14ac:dyDescent="0.2">
      <c r="A19" s="39" t="s">
        <v>34</v>
      </c>
      <c r="B19" s="35"/>
      <c r="C19" s="36"/>
      <c r="D19" s="35"/>
      <c r="E19" s="31"/>
      <c r="F19" s="32"/>
      <c r="G19" s="31"/>
      <c r="H19" s="33"/>
      <c r="I19" s="34"/>
      <c r="J19" s="32"/>
      <c r="K19" s="31"/>
      <c r="L19" s="35"/>
      <c r="M19" s="36"/>
      <c r="N19" s="40">
        <f t="shared" si="3"/>
        <v>0</v>
      </c>
      <c r="S19" s="65"/>
      <c r="U19" s="63" t="s">
        <v>68</v>
      </c>
      <c r="V19" s="63" t="s">
        <v>69</v>
      </c>
    </row>
    <row r="20" spans="1:24" ht="14.25" customHeight="1" x14ac:dyDescent="0.2">
      <c r="A20" s="39" t="s">
        <v>35</v>
      </c>
      <c r="B20" s="35"/>
      <c r="C20" s="36"/>
      <c r="D20" s="35"/>
      <c r="E20" s="31"/>
      <c r="F20" s="32"/>
      <c r="G20" s="31"/>
      <c r="H20" s="33"/>
      <c r="I20" s="34"/>
      <c r="J20" s="32"/>
      <c r="K20" s="31"/>
      <c r="L20" s="35"/>
      <c r="M20" s="36"/>
      <c r="N20" s="40">
        <f t="shared" si="3"/>
        <v>0</v>
      </c>
      <c r="S20" s="65"/>
      <c r="U20" s="63" t="s">
        <v>70</v>
      </c>
      <c r="V20" s="63" t="s">
        <v>69</v>
      </c>
    </row>
    <row r="21" spans="1:24" ht="14.25" customHeight="1" x14ac:dyDescent="0.2">
      <c r="A21" s="39" t="s">
        <v>42</v>
      </c>
      <c r="B21" s="35"/>
      <c r="C21" s="36"/>
      <c r="D21" s="35"/>
      <c r="E21" s="31"/>
      <c r="F21" s="32"/>
      <c r="G21" s="31"/>
      <c r="H21" s="33"/>
      <c r="I21" s="34"/>
      <c r="J21" s="32"/>
      <c r="K21" s="31"/>
      <c r="L21" s="35"/>
      <c r="M21" s="36"/>
      <c r="N21" s="40">
        <f t="shared" si="3"/>
        <v>0</v>
      </c>
      <c r="S21" s="65"/>
      <c r="U21" s="63"/>
      <c r="V21" s="63"/>
    </row>
    <row r="22" spans="1:24" ht="14.25" customHeight="1" x14ac:dyDescent="0.2">
      <c r="A22" s="39" t="s">
        <v>36</v>
      </c>
      <c r="B22" s="35"/>
      <c r="C22" s="36"/>
      <c r="D22" s="35"/>
      <c r="E22" s="31"/>
      <c r="F22" s="32"/>
      <c r="G22" s="31"/>
      <c r="H22" s="33"/>
      <c r="I22" s="34"/>
      <c r="J22" s="32"/>
      <c r="K22" s="31"/>
      <c r="L22" s="35"/>
      <c r="M22" s="36"/>
      <c r="N22" s="40">
        <f t="shared" si="3"/>
        <v>0</v>
      </c>
      <c r="S22" s="65"/>
      <c r="U22" s="63"/>
      <c r="V22" s="63"/>
    </row>
    <row r="23" spans="1:24" ht="14.25" customHeight="1" x14ac:dyDescent="0.2">
      <c r="A23" s="39" t="s">
        <v>43</v>
      </c>
      <c r="B23" s="35"/>
      <c r="C23" s="36"/>
      <c r="D23" s="35"/>
      <c r="E23" s="31"/>
      <c r="F23" s="32"/>
      <c r="G23" s="31"/>
      <c r="H23" s="33"/>
      <c r="I23" s="34"/>
      <c r="J23" s="32"/>
      <c r="K23" s="31"/>
      <c r="L23" s="35"/>
      <c r="M23" s="36"/>
      <c r="N23" s="40">
        <f t="shared" si="3"/>
        <v>0</v>
      </c>
      <c r="S23" s="65"/>
      <c r="U23" s="63"/>
      <c r="V23" s="63"/>
    </row>
    <row r="24" spans="1:24" ht="14.25" customHeight="1" x14ac:dyDescent="0.2">
      <c r="A24" s="39" t="s">
        <v>37</v>
      </c>
      <c r="B24" s="35"/>
      <c r="C24" s="36"/>
      <c r="D24" s="35"/>
      <c r="E24" s="31"/>
      <c r="F24" s="32"/>
      <c r="G24" s="31"/>
      <c r="H24" s="33"/>
      <c r="I24" s="34"/>
      <c r="J24" s="32"/>
      <c r="K24" s="31"/>
      <c r="L24" s="35"/>
      <c r="M24" s="36"/>
      <c r="N24" s="40">
        <f t="shared" si="3"/>
        <v>0</v>
      </c>
      <c r="S24" s="65"/>
      <c r="U24" s="63"/>
      <c r="V24" s="63"/>
    </row>
    <row r="25" spans="1:24" ht="14.25" customHeight="1" x14ac:dyDescent="0.2">
      <c r="A25" s="39" t="s">
        <v>38</v>
      </c>
      <c r="B25" s="35"/>
      <c r="C25" s="36"/>
      <c r="D25" s="35"/>
      <c r="E25" s="31"/>
      <c r="F25" s="32"/>
      <c r="G25" s="31"/>
      <c r="H25" s="33"/>
      <c r="I25" s="34"/>
      <c r="J25" s="32"/>
      <c r="K25" s="31"/>
      <c r="L25" s="35"/>
      <c r="M25" s="36"/>
      <c r="N25" s="40">
        <f t="shared" si="3"/>
        <v>0</v>
      </c>
      <c r="S25" s="65"/>
      <c r="U25" s="63"/>
      <c r="V25" s="63"/>
    </row>
    <row r="26" spans="1:24" ht="14.25" customHeight="1" x14ac:dyDescent="0.2">
      <c r="A26" s="39" t="s">
        <v>26</v>
      </c>
      <c r="B26" s="35"/>
      <c r="C26" s="36"/>
      <c r="D26" s="35"/>
      <c r="E26" s="31"/>
      <c r="F26" s="32"/>
      <c r="G26" s="31"/>
      <c r="H26" s="33"/>
      <c r="I26" s="34"/>
      <c r="J26" s="32"/>
      <c r="K26" s="31"/>
      <c r="L26" s="35"/>
      <c r="M26" s="36"/>
      <c r="N26" s="40">
        <f t="shared" si="3"/>
        <v>0</v>
      </c>
      <c r="S26" s="65"/>
      <c r="U26" s="63"/>
      <c r="V26" s="63"/>
      <c r="W26" s="1" t="s">
        <v>71</v>
      </c>
    </row>
    <row r="27" spans="1:24" ht="14.25" customHeight="1" x14ac:dyDescent="0.2">
      <c r="A27" s="39" t="s">
        <v>44</v>
      </c>
      <c r="B27" s="35"/>
      <c r="C27" s="36"/>
      <c r="D27" s="35"/>
      <c r="E27" s="31"/>
      <c r="F27" s="32"/>
      <c r="G27" s="31"/>
      <c r="H27" s="33"/>
      <c r="I27" s="34"/>
      <c r="J27" s="32"/>
      <c r="K27" s="31"/>
      <c r="L27" s="35"/>
      <c r="M27" s="36"/>
      <c r="N27" s="40">
        <f t="shared" si="3"/>
        <v>0</v>
      </c>
      <c r="S27" s="65"/>
      <c r="U27" s="63"/>
      <c r="V27" s="63"/>
      <c r="W27" s="1" t="s">
        <v>72</v>
      </c>
    </row>
    <row r="28" spans="1:24" ht="14.25" customHeight="1" x14ac:dyDescent="0.2">
      <c r="A28" s="39" t="s">
        <v>45</v>
      </c>
      <c r="B28" s="35"/>
      <c r="C28" s="36"/>
      <c r="D28" s="35"/>
      <c r="E28" s="31"/>
      <c r="F28" s="32"/>
      <c r="G28" s="31"/>
      <c r="H28" s="33"/>
      <c r="I28" s="34"/>
      <c r="J28" s="32"/>
      <c r="K28" s="31"/>
      <c r="L28" s="35"/>
      <c r="M28" s="36"/>
      <c r="N28" s="40">
        <f t="shared" si="3"/>
        <v>0</v>
      </c>
      <c r="S28" s="65"/>
      <c r="U28" s="63" t="s">
        <v>67</v>
      </c>
      <c r="V28" s="63" t="s">
        <v>67</v>
      </c>
    </row>
    <row r="29" spans="1:24" ht="14.25" customHeight="1" x14ac:dyDescent="0.2">
      <c r="A29" s="39" t="s">
        <v>39</v>
      </c>
      <c r="B29" s="35"/>
      <c r="C29" s="36"/>
      <c r="D29" s="35"/>
      <c r="E29" s="31"/>
      <c r="F29" s="32"/>
      <c r="G29" s="31"/>
      <c r="H29" s="33"/>
      <c r="I29" s="34"/>
      <c r="J29" s="32"/>
      <c r="K29" s="31"/>
      <c r="L29" s="35"/>
      <c r="M29" s="36"/>
      <c r="N29" s="40">
        <f t="shared" si="3"/>
        <v>0</v>
      </c>
      <c r="S29" s="65"/>
      <c r="U29" s="63"/>
      <c r="V29" s="63"/>
    </row>
    <row r="30" spans="1:24" ht="14.25" customHeight="1" x14ac:dyDescent="0.2">
      <c r="A30" s="39" t="s">
        <v>33</v>
      </c>
      <c r="B30" s="35"/>
      <c r="C30" s="36"/>
      <c r="D30" s="35"/>
      <c r="E30" s="31"/>
      <c r="F30" s="32"/>
      <c r="G30" s="31"/>
      <c r="H30" s="33"/>
      <c r="I30" s="34"/>
      <c r="J30" s="32"/>
      <c r="K30" s="31"/>
      <c r="L30" s="35"/>
      <c r="M30" s="36"/>
      <c r="N30" s="40">
        <f t="shared" si="3"/>
        <v>0</v>
      </c>
      <c r="S30" s="65"/>
      <c r="U30" s="63"/>
      <c r="V30" s="63"/>
      <c r="W30" s="1" t="s">
        <v>73</v>
      </c>
    </row>
    <row r="31" spans="1:24" ht="14.25" customHeight="1" x14ac:dyDescent="0.2">
      <c r="A31" s="39" t="s">
        <v>40</v>
      </c>
      <c r="B31" s="35"/>
      <c r="C31" s="36"/>
      <c r="D31" s="35"/>
      <c r="E31" s="31"/>
      <c r="F31" s="32"/>
      <c r="G31" s="31"/>
      <c r="H31" s="33"/>
      <c r="I31" s="34"/>
      <c r="J31" s="32"/>
      <c r="K31" s="31"/>
      <c r="L31" s="35"/>
      <c r="M31" s="36"/>
      <c r="N31" s="40">
        <f t="shared" si="3"/>
        <v>0</v>
      </c>
      <c r="S31" s="65"/>
      <c r="U31" s="63"/>
      <c r="V31" s="63"/>
      <c r="W31" s="1" t="s">
        <v>74</v>
      </c>
    </row>
    <row r="32" spans="1:24" ht="13.5" customHeight="1" x14ac:dyDescent="0.2">
      <c r="A32" s="39" t="s">
        <v>19</v>
      </c>
      <c r="B32" s="35"/>
      <c r="C32" s="36"/>
      <c r="D32" s="35"/>
      <c r="E32" s="31"/>
      <c r="F32" s="32"/>
      <c r="G32" s="31"/>
      <c r="H32" s="33"/>
      <c r="I32" s="34"/>
      <c r="J32" s="32"/>
      <c r="K32" s="31"/>
      <c r="L32" s="35"/>
      <c r="M32" s="36"/>
      <c r="N32" s="40">
        <f t="shared" si="3"/>
        <v>0</v>
      </c>
      <c r="O32" s="70"/>
      <c r="S32" s="65"/>
      <c r="U32" s="63"/>
      <c r="V32" s="63"/>
    </row>
    <row r="33" spans="1:24" ht="13.5" customHeight="1" x14ac:dyDescent="0.2">
      <c r="A33" s="39" t="s">
        <v>27</v>
      </c>
      <c r="B33" s="35"/>
      <c r="C33" s="36"/>
      <c r="D33" s="35"/>
      <c r="E33" s="31"/>
      <c r="F33" s="32"/>
      <c r="G33" s="31"/>
      <c r="H33" s="33"/>
      <c r="I33" s="34"/>
      <c r="J33" s="32"/>
      <c r="K33" s="31"/>
      <c r="L33" s="35"/>
      <c r="M33" s="36"/>
      <c r="N33" s="40">
        <f t="shared" si="3"/>
        <v>0</v>
      </c>
      <c r="S33" s="65"/>
      <c r="U33" s="63"/>
      <c r="V33" s="63"/>
    </row>
    <row r="34" spans="1:24" ht="14.25" customHeight="1" x14ac:dyDescent="0.2">
      <c r="A34" s="39" t="s">
        <v>20</v>
      </c>
      <c r="B34" s="35"/>
      <c r="C34" s="36"/>
      <c r="D34" s="35"/>
      <c r="E34" s="31"/>
      <c r="F34" s="32"/>
      <c r="G34" s="31"/>
      <c r="H34" s="33"/>
      <c r="I34" s="34"/>
      <c r="J34" s="32"/>
      <c r="K34" s="31"/>
      <c r="L34" s="35"/>
      <c r="M34" s="36"/>
      <c r="N34" s="40">
        <f t="shared" si="3"/>
        <v>0</v>
      </c>
      <c r="S34" s="65"/>
      <c r="U34" s="63"/>
      <c r="V34" s="63"/>
    </row>
    <row r="35" spans="1:24" ht="14.25" customHeight="1" x14ac:dyDescent="0.2">
      <c r="A35" s="39" t="s">
        <v>21</v>
      </c>
      <c r="B35" s="35"/>
      <c r="C35" s="36"/>
      <c r="D35" s="35"/>
      <c r="E35" s="31"/>
      <c r="F35" s="32"/>
      <c r="G35" s="31"/>
      <c r="H35" s="33"/>
      <c r="I35" s="34"/>
      <c r="J35" s="32"/>
      <c r="K35" s="31"/>
      <c r="L35" s="35"/>
      <c r="M35" s="36"/>
      <c r="N35" s="40">
        <f t="shared" si="3"/>
        <v>0</v>
      </c>
      <c r="S35" s="65"/>
      <c r="U35" s="63" t="s">
        <v>65</v>
      </c>
      <c r="V35" s="63" t="s">
        <v>66</v>
      </c>
    </row>
    <row r="36" spans="1:24" ht="13.5" customHeight="1" x14ac:dyDescent="0.2">
      <c r="A36" s="45"/>
      <c r="B36" s="46"/>
      <c r="C36" s="47"/>
      <c r="D36" s="46"/>
      <c r="E36" s="48"/>
      <c r="F36" s="52"/>
      <c r="G36" s="48"/>
      <c r="H36" s="50"/>
      <c r="I36" s="51"/>
      <c r="J36" s="52"/>
      <c r="K36" s="48"/>
      <c r="L36" s="53"/>
      <c r="M36" s="47"/>
      <c r="N36" s="40">
        <f t="shared" si="3"/>
        <v>0</v>
      </c>
      <c r="S36" s="65"/>
      <c r="U36" s="63"/>
      <c r="V36" s="63"/>
    </row>
    <row r="37" spans="1:24" ht="14.25" customHeight="1" x14ac:dyDescent="0.2">
      <c r="A37" s="28" t="s">
        <v>22</v>
      </c>
      <c r="B37" s="35">
        <f t="shared" ref="B37:M37" si="4">SUM(B12:B35)</f>
        <v>0</v>
      </c>
      <c r="C37" s="36">
        <f t="shared" si="4"/>
        <v>0</v>
      </c>
      <c r="D37" s="35">
        <f t="shared" si="4"/>
        <v>0</v>
      </c>
      <c r="E37" s="31">
        <f t="shared" si="4"/>
        <v>0</v>
      </c>
      <c r="F37" s="32">
        <f t="shared" si="4"/>
        <v>0</v>
      </c>
      <c r="G37" s="31">
        <f t="shared" si="4"/>
        <v>0</v>
      </c>
      <c r="H37" s="33">
        <f t="shared" si="4"/>
        <v>0</v>
      </c>
      <c r="I37" s="34">
        <f t="shared" si="4"/>
        <v>0</v>
      </c>
      <c r="J37" s="32">
        <f t="shared" si="4"/>
        <v>0</v>
      </c>
      <c r="K37" s="31">
        <f t="shared" si="4"/>
        <v>0</v>
      </c>
      <c r="L37" s="35">
        <f t="shared" si="4"/>
        <v>0</v>
      </c>
      <c r="M37" s="36">
        <f t="shared" si="4"/>
        <v>0</v>
      </c>
      <c r="N37" s="40">
        <f t="shared" si="3"/>
        <v>0</v>
      </c>
      <c r="S37" s="65"/>
      <c r="U37" s="63"/>
      <c r="V37" s="63"/>
    </row>
    <row r="38" spans="1:24" ht="14.25" customHeight="1" x14ac:dyDescent="0.2">
      <c r="A38" s="45"/>
      <c r="B38" s="46"/>
      <c r="C38" s="47"/>
      <c r="D38" s="46"/>
      <c r="E38" s="48"/>
      <c r="F38" s="52"/>
      <c r="G38" s="48"/>
      <c r="H38" s="50"/>
      <c r="I38" s="51"/>
      <c r="J38" s="52"/>
      <c r="K38" s="48"/>
      <c r="L38" s="53"/>
      <c r="M38" s="47"/>
      <c r="S38" s="65"/>
      <c r="U38" s="63"/>
      <c r="V38" s="63"/>
    </row>
    <row r="39" spans="1:24" ht="18" customHeight="1" x14ac:dyDescent="0.2">
      <c r="A39" s="28" t="s">
        <v>23</v>
      </c>
      <c r="B39" s="35">
        <f t="shared" ref="B39:M39" si="5">SUM(B11 - B37)</f>
        <v>0</v>
      </c>
      <c r="C39" s="36">
        <f t="shared" si="5"/>
        <v>0</v>
      </c>
      <c r="D39" s="35">
        <f t="shared" si="5"/>
        <v>0</v>
      </c>
      <c r="E39" s="31">
        <f t="shared" si="5"/>
        <v>0</v>
      </c>
      <c r="F39" s="32">
        <f t="shared" si="5"/>
        <v>0</v>
      </c>
      <c r="G39" s="31">
        <f t="shared" si="5"/>
        <v>0</v>
      </c>
      <c r="H39" s="33">
        <f t="shared" si="5"/>
        <v>0</v>
      </c>
      <c r="I39" s="34">
        <f t="shared" si="5"/>
        <v>0</v>
      </c>
      <c r="J39" s="32">
        <f t="shared" si="5"/>
        <v>0</v>
      </c>
      <c r="K39" s="31">
        <f t="shared" si="5"/>
        <v>0</v>
      </c>
      <c r="L39" s="35">
        <f t="shared" si="5"/>
        <v>0</v>
      </c>
      <c r="M39" s="36">
        <f t="shared" si="5"/>
        <v>0</v>
      </c>
      <c r="S39" s="65"/>
      <c r="U39" s="63"/>
      <c r="V39" s="63"/>
    </row>
    <row r="40" spans="1:24" ht="15" customHeight="1" x14ac:dyDescent="0.2">
      <c r="A40" s="58"/>
      <c r="B40" s="46"/>
      <c r="C40" s="47"/>
      <c r="D40" s="46"/>
      <c r="E40" s="48"/>
      <c r="F40" s="52"/>
      <c r="G40" s="48"/>
      <c r="H40" s="50" t="s">
        <v>24</v>
      </c>
      <c r="I40" s="51"/>
      <c r="J40" s="52"/>
      <c r="K40" s="48"/>
      <c r="L40" s="53"/>
      <c r="M40" s="47"/>
      <c r="S40" s="65"/>
      <c r="U40" s="63"/>
      <c r="V40" s="63"/>
    </row>
    <row r="41" spans="1:24" ht="15.75" customHeight="1" x14ac:dyDescent="0.2">
      <c r="A41" s="28" t="s">
        <v>25</v>
      </c>
      <c r="B41" s="35">
        <f t="shared" ref="B41:M41" si="6">SUM(B4 + B39)</f>
        <v>0</v>
      </c>
      <c r="C41" s="36">
        <f t="shared" si="6"/>
        <v>0</v>
      </c>
      <c r="D41" s="35">
        <f t="shared" si="6"/>
        <v>0</v>
      </c>
      <c r="E41" s="31">
        <f t="shared" si="6"/>
        <v>0</v>
      </c>
      <c r="F41" s="32">
        <f t="shared" si="6"/>
        <v>0</v>
      </c>
      <c r="G41" s="31">
        <f t="shared" si="6"/>
        <v>0</v>
      </c>
      <c r="H41" s="33">
        <f t="shared" si="6"/>
        <v>0</v>
      </c>
      <c r="I41" s="34">
        <f t="shared" si="6"/>
        <v>0</v>
      </c>
      <c r="J41" s="32">
        <f t="shared" si="6"/>
        <v>0</v>
      </c>
      <c r="K41" s="31">
        <f t="shared" si="6"/>
        <v>0</v>
      </c>
      <c r="L41" s="35">
        <f t="shared" si="6"/>
        <v>0</v>
      </c>
      <c r="M41" s="36">
        <f t="shared" si="6"/>
        <v>0</v>
      </c>
      <c r="S41" s="65"/>
      <c r="U41" s="63"/>
      <c r="V41" s="63"/>
    </row>
    <row r="42" spans="1:24" ht="17.25" customHeight="1" x14ac:dyDescent="0.2">
      <c r="A42" s="59"/>
      <c r="B42" s="35"/>
      <c r="C42" s="36"/>
      <c r="D42" s="35"/>
      <c r="E42" s="31"/>
      <c r="F42" s="32"/>
      <c r="G42" s="31"/>
      <c r="H42" s="33"/>
      <c r="I42" s="34"/>
      <c r="J42" s="32"/>
      <c r="K42" s="31"/>
      <c r="L42" s="35"/>
      <c r="M42" s="36"/>
      <c r="S42" s="71"/>
      <c r="W42" s="1" t="s">
        <v>75</v>
      </c>
    </row>
    <row r="43" spans="1:24" s="4" customFormat="1" x14ac:dyDescent="0.2">
      <c r="O43" s="66"/>
      <c r="P43" s="66"/>
      <c r="Q43" s="66"/>
      <c r="R43" s="66"/>
      <c r="S43" s="71"/>
      <c r="T43" s="67"/>
      <c r="U43" s="1">
        <v>12000</v>
      </c>
      <c r="V43" s="1"/>
      <c r="W43" s="61">
        <v>145</v>
      </c>
    </row>
    <row r="44" spans="1:24" s="4" customFormat="1" x14ac:dyDescent="0.2">
      <c r="O44" s="66"/>
      <c r="P44" s="66"/>
      <c r="Q44" s="66"/>
      <c r="R44" s="66"/>
      <c r="S44" s="71"/>
      <c r="T44" s="67"/>
      <c r="U44" s="1">
        <f>210*45</f>
        <v>9450</v>
      </c>
      <c r="V44" s="1"/>
      <c r="W44" s="1"/>
      <c r="X44" s="63">
        <f>32000/200</f>
        <v>160</v>
      </c>
    </row>
    <row r="45" spans="1:24" s="4" customFormat="1" x14ac:dyDescent="0.2">
      <c r="O45" s="66"/>
      <c r="P45" s="66"/>
      <c r="Q45" s="66"/>
      <c r="R45" s="66"/>
      <c r="S45" s="71"/>
      <c r="T45" s="67"/>
      <c r="U45" s="1">
        <f>40*210</f>
        <v>8400</v>
      </c>
      <c r="V45" s="61">
        <f>+U42+U43+U44+U45</f>
        <v>29850</v>
      </c>
      <c r="W45" s="1"/>
      <c r="X45" s="4">
        <f>32000/52</f>
        <v>615.38461538461536</v>
      </c>
    </row>
    <row r="46" spans="1:24" s="4" customFormat="1" x14ac:dyDescent="0.2">
      <c r="O46" s="66"/>
      <c r="P46" s="66"/>
      <c r="Q46" s="66"/>
      <c r="R46" s="66"/>
      <c r="S46" s="65"/>
      <c r="T46" s="67"/>
      <c r="U46" s="1"/>
      <c r="V46" s="1"/>
    </row>
    <row r="47" spans="1:24" s="4" customFormat="1" x14ac:dyDescent="0.2">
      <c r="O47" s="66"/>
      <c r="P47" s="66"/>
      <c r="Q47" s="66"/>
      <c r="R47" s="66"/>
      <c r="S47" s="66"/>
      <c r="T47" s="67"/>
      <c r="U47" s="37" t="s">
        <v>56</v>
      </c>
      <c r="V47" s="1"/>
    </row>
    <row r="48" spans="1:24" s="4" customFormat="1" x14ac:dyDescent="0.2">
      <c r="O48" s="66"/>
      <c r="P48" s="66"/>
      <c r="Q48" s="66"/>
      <c r="R48" s="66"/>
      <c r="S48" s="66"/>
      <c r="T48" s="67"/>
      <c r="U48" s="37" t="s">
        <v>57</v>
      </c>
      <c r="V48" s="1"/>
    </row>
    <row r="49" spans="15:22" s="4" customFormat="1" x14ac:dyDescent="0.2">
      <c r="O49" s="66"/>
      <c r="P49" s="66"/>
      <c r="Q49" s="66"/>
      <c r="R49" s="66"/>
      <c r="S49" s="66"/>
      <c r="T49" s="67"/>
      <c r="U49" s="1"/>
      <c r="V49" s="1"/>
    </row>
    <row r="50" spans="15:22" s="4" customFormat="1" x14ac:dyDescent="0.2">
      <c r="O50" s="66"/>
      <c r="P50" s="66"/>
      <c r="Q50" s="66"/>
      <c r="R50" s="66"/>
      <c r="S50" s="66"/>
      <c r="T50" s="67"/>
      <c r="U50" s="1"/>
      <c r="V50" s="1"/>
    </row>
    <row r="51" spans="15:22" s="4" customFormat="1" x14ac:dyDescent="0.2">
      <c r="O51" s="66"/>
      <c r="P51" s="66"/>
      <c r="Q51" s="66"/>
      <c r="R51" s="66"/>
      <c r="S51" s="66"/>
      <c r="T51" s="67"/>
      <c r="U51" s="1"/>
      <c r="V51" s="1"/>
    </row>
    <row r="52" spans="15:22" s="4" customFormat="1" x14ac:dyDescent="0.2">
      <c r="O52" s="66"/>
      <c r="P52" s="66"/>
      <c r="Q52" s="66"/>
      <c r="R52" s="66"/>
      <c r="S52" s="66"/>
      <c r="T52" s="67"/>
      <c r="U52" s="1"/>
      <c r="V52" s="1"/>
    </row>
    <row r="53" spans="15:22" s="4" customFormat="1" x14ac:dyDescent="0.2">
      <c r="O53" s="66"/>
      <c r="P53" s="66"/>
      <c r="Q53" s="66"/>
      <c r="R53" s="66"/>
      <c r="S53" s="66"/>
      <c r="T53" s="67"/>
      <c r="U53" s="1"/>
      <c r="V53" s="1"/>
    </row>
    <row r="54" spans="15:22" s="4" customFormat="1" x14ac:dyDescent="0.2">
      <c r="O54" s="66"/>
      <c r="P54" s="66"/>
      <c r="Q54" s="66"/>
      <c r="R54" s="66"/>
      <c r="S54" s="66"/>
      <c r="T54" s="67"/>
      <c r="U54" s="1"/>
    </row>
    <row r="55" spans="15:22" s="4" customFormat="1" x14ac:dyDescent="0.2">
      <c r="O55" s="66"/>
      <c r="P55" s="66"/>
      <c r="Q55" s="66"/>
      <c r="R55" s="66"/>
      <c r="S55" s="66"/>
      <c r="T55" s="67"/>
      <c r="U55" s="1"/>
    </row>
    <row r="56" spans="15:22" s="4" customFormat="1" x14ac:dyDescent="0.2">
      <c r="O56" s="66"/>
      <c r="P56" s="66"/>
      <c r="Q56" s="66"/>
      <c r="R56" s="66"/>
      <c r="S56" s="66"/>
      <c r="T56" s="67"/>
    </row>
    <row r="57" spans="15:22" s="4" customFormat="1" x14ac:dyDescent="0.2">
      <c r="O57" s="66"/>
      <c r="P57" s="66"/>
      <c r="Q57" s="66"/>
      <c r="R57" s="66"/>
      <c r="S57" s="66"/>
      <c r="T57" s="67"/>
    </row>
    <row r="58" spans="15:22" s="4" customFormat="1" x14ac:dyDescent="0.2">
      <c r="O58" s="66"/>
      <c r="P58" s="66"/>
      <c r="Q58" s="66"/>
      <c r="R58" s="66"/>
      <c r="S58" s="66"/>
      <c r="T58" s="67"/>
    </row>
    <row r="59" spans="15:22" s="4" customFormat="1" x14ac:dyDescent="0.2">
      <c r="O59" s="66"/>
      <c r="P59" s="66"/>
      <c r="Q59" s="66"/>
      <c r="R59" s="66"/>
      <c r="S59" s="66"/>
      <c r="T59" s="67"/>
    </row>
    <row r="60" spans="15:22" s="4" customFormat="1" x14ac:dyDescent="0.2">
      <c r="O60" s="66"/>
      <c r="P60" s="66"/>
      <c r="Q60" s="66"/>
      <c r="R60" s="66"/>
      <c r="S60" s="66"/>
      <c r="T60" s="67"/>
    </row>
    <row r="61" spans="15:22" s="4" customFormat="1" x14ac:dyDescent="0.2">
      <c r="O61" s="66"/>
      <c r="P61" s="66"/>
      <c r="Q61" s="66"/>
      <c r="R61" s="66"/>
      <c r="S61" s="66"/>
      <c r="T61" s="67"/>
    </row>
    <row r="62" spans="15:22" s="4" customFormat="1" x14ac:dyDescent="0.2">
      <c r="O62" s="66"/>
      <c r="P62" s="66"/>
      <c r="Q62" s="66"/>
      <c r="R62" s="66"/>
      <c r="S62" s="66"/>
      <c r="T62" s="67"/>
    </row>
    <row r="63" spans="15:22" s="4" customFormat="1" x14ac:dyDescent="0.2">
      <c r="O63" s="66"/>
      <c r="P63" s="66"/>
      <c r="Q63" s="66"/>
      <c r="R63" s="66"/>
      <c r="S63" s="66"/>
      <c r="T63" s="67"/>
    </row>
    <row r="64" spans="15:22" s="4" customFormat="1" x14ac:dyDescent="0.2">
      <c r="O64" s="66"/>
      <c r="P64" s="66"/>
      <c r="Q64" s="66"/>
      <c r="R64" s="66"/>
      <c r="S64" s="66"/>
      <c r="T64" s="67"/>
    </row>
    <row r="65" spans="15:20" s="4" customFormat="1" x14ac:dyDescent="0.2">
      <c r="O65" s="66"/>
      <c r="P65" s="66"/>
      <c r="Q65" s="66"/>
      <c r="R65" s="66"/>
      <c r="S65" s="66"/>
      <c r="T65" s="67"/>
    </row>
    <row r="66" spans="15:20" s="4" customFormat="1" x14ac:dyDescent="0.2">
      <c r="O66" s="66"/>
      <c r="P66" s="66"/>
      <c r="Q66" s="66"/>
      <c r="R66" s="66"/>
      <c r="S66" s="66"/>
      <c r="T66" s="67"/>
    </row>
    <row r="67" spans="15:20" s="4" customFormat="1" x14ac:dyDescent="0.2">
      <c r="O67" s="66"/>
      <c r="P67" s="66"/>
      <c r="Q67" s="66"/>
      <c r="R67" s="66"/>
      <c r="S67" s="66"/>
      <c r="T67" s="67"/>
    </row>
    <row r="68" spans="15:20" s="4" customFormat="1" x14ac:dyDescent="0.2">
      <c r="O68" s="66"/>
      <c r="P68" s="66"/>
      <c r="Q68" s="66"/>
      <c r="R68" s="66"/>
      <c r="S68" s="66"/>
      <c r="T68" s="67"/>
    </row>
    <row r="69" spans="15:20" s="4" customFormat="1" x14ac:dyDescent="0.2">
      <c r="O69" s="66"/>
      <c r="P69" s="66"/>
      <c r="Q69" s="66"/>
      <c r="R69" s="66"/>
      <c r="S69" s="66"/>
      <c r="T69" s="67"/>
    </row>
    <row r="70" spans="15:20" s="4" customFormat="1" x14ac:dyDescent="0.2">
      <c r="O70" s="66"/>
      <c r="P70" s="66"/>
      <c r="Q70" s="66"/>
      <c r="R70" s="66"/>
      <c r="S70" s="66"/>
      <c r="T70" s="67"/>
    </row>
    <row r="71" spans="15:20" s="4" customFormat="1" x14ac:dyDescent="0.2">
      <c r="O71" s="66"/>
      <c r="P71" s="66"/>
      <c r="Q71" s="66"/>
      <c r="R71" s="66"/>
      <c r="S71" s="66"/>
      <c r="T71" s="67"/>
    </row>
    <row r="72" spans="15:20" s="4" customFormat="1" x14ac:dyDescent="0.2">
      <c r="O72" s="66"/>
      <c r="P72" s="66"/>
      <c r="Q72" s="66"/>
      <c r="R72" s="66"/>
      <c r="S72" s="66"/>
      <c r="T72" s="67"/>
    </row>
    <row r="73" spans="15:20" s="4" customFormat="1" x14ac:dyDescent="0.2">
      <c r="O73" s="66"/>
      <c r="P73" s="66"/>
      <c r="Q73" s="66"/>
      <c r="R73" s="66"/>
      <c r="S73" s="66"/>
      <c r="T73" s="67"/>
    </row>
    <row r="74" spans="15:20" s="4" customFormat="1" x14ac:dyDescent="0.2">
      <c r="O74" s="66"/>
      <c r="P74" s="66"/>
      <c r="Q74" s="66"/>
      <c r="R74" s="66"/>
      <c r="S74" s="66"/>
      <c r="T74" s="67"/>
    </row>
    <row r="75" spans="15:20" s="4" customFormat="1" x14ac:dyDescent="0.2">
      <c r="O75" s="66"/>
      <c r="P75" s="66"/>
      <c r="Q75" s="66"/>
      <c r="R75" s="66"/>
      <c r="S75" s="66"/>
      <c r="T75" s="67"/>
    </row>
    <row r="76" spans="15:20" s="4" customFormat="1" x14ac:dyDescent="0.2">
      <c r="O76" s="66"/>
      <c r="P76" s="66"/>
      <c r="Q76" s="66"/>
      <c r="R76" s="66"/>
      <c r="S76" s="66"/>
      <c r="T76" s="67"/>
    </row>
    <row r="77" spans="15:20" s="4" customFormat="1" x14ac:dyDescent="0.2">
      <c r="O77" s="66"/>
      <c r="P77" s="66"/>
      <c r="Q77" s="66"/>
      <c r="R77" s="66"/>
      <c r="S77" s="66"/>
      <c r="T77" s="67"/>
    </row>
    <row r="78" spans="15:20" s="4" customFormat="1" x14ac:dyDescent="0.2">
      <c r="O78" s="66"/>
      <c r="P78" s="66"/>
      <c r="Q78" s="66"/>
      <c r="R78" s="66"/>
      <c r="S78" s="66"/>
      <c r="T78" s="67"/>
    </row>
    <row r="79" spans="15:20" s="4" customFormat="1" x14ac:dyDescent="0.2">
      <c r="O79" s="66"/>
      <c r="P79" s="66"/>
      <c r="Q79" s="66"/>
      <c r="R79" s="66"/>
      <c r="S79" s="66"/>
      <c r="T79" s="67"/>
    </row>
    <row r="80" spans="15:20" s="4" customFormat="1" x14ac:dyDescent="0.2">
      <c r="O80" s="66"/>
      <c r="P80" s="66"/>
      <c r="Q80" s="66"/>
      <c r="R80" s="66"/>
      <c r="S80" s="66"/>
      <c r="T80" s="67"/>
    </row>
    <row r="81" spans="15:20" s="4" customFormat="1" x14ac:dyDescent="0.2">
      <c r="O81" s="66"/>
      <c r="P81" s="66"/>
      <c r="Q81" s="66"/>
      <c r="R81" s="66"/>
      <c r="S81" s="66"/>
      <c r="T81" s="67"/>
    </row>
    <row r="82" spans="15:20" s="4" customFormat="1" x14ac:dyDescent="0.2">
      <c r="O82" s="66"/>
      <c r="P82" s="66"/>
      <c r="Q82" s="66"/>
      <c r="R82" s="66"/>
      <c r="S82" s="66"/>
      <c r="T82" s="67"/>
    </row>
    <row r="83" spans="15:20" s="4" customFormat="1" x14ac:dyDescent="0.2">
      <c r="O83" s="66"/>
      <c r="P83" s="66"/>
      <c r="Q83" s="66"/>
      <c r="R83" s="66"/>
      <c r="S83" s="66"/>
      <c r="T83" s="67"/>
    </row>
    <row r="84" spans="15:20" s="4" customFormat="1" x14ac:dyDescent="0.2">
      <c r="O84" s="66"/>
      <c r="P84" s="66"/>
      <c r="Q84" s="66"/>
      <c r="R84" s="66"/>
      <c r="S84" s="66"/>
      <c r="T84" s="67"/>
    </row>
    <row r="85" spans="15:20" s="4" customFormat="1" x14ac:dyDescent="0.2">
      <c r="O85" s="66"/>
      <c r="P85" s="66"/>
      <c r="Q85" s="66"/>
      <c r="R85" s="66"/>
      <c r="S85" s="66"/>
      <c r="T85" s="67"/>
    </row>
    <row r="86" spans="15:20" s="4" customFormat="1" x14ac:dyDescent="0.2">
      <c r="O86" s="66"/>
      <c r="P86" s="66"/>
      <c r="Q86" s="66"/>
      <c r="R86" s="66"/>
      <c r="S86" s="66"/>
      <c r="T86" s="67"/>
    </row>
    <row r="87" spans="15:20" s="4" customFormat="1" x14ac:dyDescent="0.2">
      <c r="O87" s="66"/>
      <c r="P87" s="66"/>
      <c r="Q87" s="66"/>
      <c r="R87" s="66"/>
      <c r="S87" s="66"/>
      <c r="T87" s="67"/>
    </row>
    <row r="88" spans="15:20" s="4" customFormat="1" x14ac:dyDescent="0.2">
      <c r="O88" s="66"/>
      <c r="P88" s="66"/>
      <c r="Q88" s="66"/>
      <c r="R88" s="66"/>
      <c r="S88" s="66"/>
      <c r="T88" s="67"/>
    </row>
    <row r="89" spans="15:20" s="4" customFormat="1" x14ac:dyDescent="0.2">
      <c r="O89" s="66"/>
      <c r="P89" s="66"/>
      <c r="Q89" s="66"/>
      <c r="R89" s="66"/>
      <c r="S89" s="66"/>
      <c r="T89" s="67"/>
    </row>
    <row r="90" spans="15:20" s="4" customFormat="1" x14ac:dyDescent="0.2">
      <c r="O90" s="66"/>
      <c r="P90" s="66"/>
      <c r="Q90" s="66"/>
      <c r="R90" s="66"/>
      <c r="S90" s="66"/>
      <c r="T90" s="67"/>
    </row>
    <row r="91" spans="15:20" s="4" customFormat="1" x14ac:dyDescent="0.2">
      <c r="O91" s="66"/>
      <c r="P91" s="66"/>
      <c r="Q91" s="66"/>
      <c r="R91" s="66"/>
      <c r="S91" s="66"/>
      <c r="T91" s="67"/>
    </row>
    <row r="92" spans="15:20" s="4" customFormat="1" x14ac:dyDescent="0.2">
      <c r="O92" s="66"/>
      <c r="P92" s="66"/>
      <c r="Q92" s="66"/>
      <c r="R92" s="66"/>
      <c r="S92" s="66"/>
      <c r="T92" s="67"/>
    </row>
    <row r="93" spans="15:20" s="4" customFormat="1" x14ac:dyDescent="0.2">
      <c r="O93" s="66"/>
      <c r="P93" s="66"/>
      <c r="Q93" s="66"/>
      <c r="R93" s="66"/>
      <c r="S93" s="66"/>
      <c r="T93" s="67"/>
    </row>
    <row r="94" spans="15:20" s="4" customFormat="1" x14ac:dyDescent="0.2">
      <c r="O94" s="66"/>
      <c r="P94" s="66"/>
      <c r="Q94" s="66"/>
      <c r="R94" s="66"/>
      <c r="S94" s="66"/>
      <c r="T94" s="67"/>
    </row>
    <row r="95" spans="15:20" s="4" customFormat="1" x14ac:dyDescent="0.2">
      <c r="O95" s="66"/>
      <c r="P95" s="66"/>
      <c r="Q95" s="66"/>
      <c r="R95" s="66"/>
      <c r="S95" s="66"/>
      <c r="T95" s="67"/>
    </row>
    <row r="96" spans="15:20" s="4" customFormat="1" x14ac:dyDescent="0.2">
      <c r="O96" s="66"/>
      <c r="P96" s="66"/>
      <c r="Q96" s="66"/>
      <c r="R96" s="66"/>
      <c r="S96" s="66"/>
      <c r="T96" s="67"/>
    </row>
    <row r="97" spans="15:20" s="4" customFormat="1" x14ac:dyDescent="0.2">
      <c r="O97" s="66"/>
      <c r="P97" s="66"/>
      <c r="Q97" s="66"/>
      <c r="R97" s="66"/>
      <c r="S97" s="66"/>
      <c r="T97" s="67"/>
    </row>
    <row r="98" spans="15:20" s="4" customFormat="1" x14ac:dyDescent="0.2">
      <c r="O98" s="66"/>
      <c r="P98" s="66"/>
      <c r="Q98" s="66"/>
      <c r="R98" s="66"/>
      <c r="S98" s="66"/>
      <c r="T98" s="67"/>
    </row>
    <row r="99" spans="15:20" s="4" customFormat="1" x14ac:dyDescent="0.2">
      <c r="O99" s="66"/>
      <c r="P99" s="66"/>
      <c r="Q99" s="66"/>
      <c r="R99" s="66"/>
      <c r="S99" s="66"/>
      <c r="T99" s="67"/>
    </row>
    <row r="100" spans="15:20" s="4" customFormat="1" x14ac:dyDescent="0.2">
      <c r="O100" s="66"/>
      <c r="P100" s="66"/>
      <c r="Q100" s="66"/>
      <c r="R100" s="66"/>
      <c r="S100" s="66"/>
      <c r="T100" s="67"/>
    </row>
    <row r="101" spans="15:20" s="4" customFormat="1" x14ac:dyDescent="0.2">
      <c r="O101" s="66"/>
      <c r="P101" s="66"/>
      <c r="Q101" s="66"/>
      <c r="R101" s="66"/>
      <c r="S101" s="66"/>
      <c r="T101" s="67"/>
    </row>
    <row r="102" spans="15:20" s="4" customFormat="1" x14ac:dyDescent="0.2">
      <c r="O102" s="66"/>
      <c r="P102" s="66"/>
      <c r="Q102" s="66"/>
      <c r="R102" s="66"/>
      <c r="S102" s="66"/>
      <c r="T102" s="67"/>
    </row>
    <row r="103" spans="15:20" s="4" customFormat="1" x14ac:dyDescent="0.2">
      <c r="O103" s="66"/>
      <c r="P103" s="66"/>
      <c r="Q103" s="66"/>
      <c r="R103" s="66"/>
      <c r="S103" s="66"/>
      <c r="T103" s="67"/>
    </row>
    <row r="104" spans="15:20" s="4" customFormat="1" x14ac:dyDescent="0.2">
      <c r="O104" s="66"/>
      <c r="P104" s="66"/>
      <c r="Q104" s="66"/>
      <c r="R104" s="66"/>
      <c r="S104" s="66"/>
      <c r="T104" s="67"/>
    </row>
    <row r="105" spans="15:20" s="4" customFormat="1" x14ac:dyDescent="0.2">
      <c r="O105" s="66"/>
      <c r="P105" s="66"/>
      <c r="Q105" s="66"/>
      <c r="R105" s="66"/>
      <c r="S105" s="66"/>
      <c r="T105" s="67"/>
    </row>
    <row r="106" spans="15:20" s="4" customFormat="1" x14ac:dyDescent="0.2">
      <c r="O106" s="66"/>
      <c r="P106" s="66"/>
      <c r="Q106" s="66"/>
      <c r="R106" s="66"/>
      <c r="S106" s="66"/>
      <c r="T106" s="67"/>
    </row>
    <row r="107" spans="15:20" s="4" customFormat="1" x14ac:dyDescent="0.2">
      <c r="O107" s="66"/>
      <c r="P107" s="66"/>
      <c r="Q107" s="66"/>
      <c r="R107" s="66"/>
      <c r="S107" s="66"/>
      <c r="T107" s="67"/>
    </row>
    <row r="108" spans="15:20" s="4" customFormat="1" x14ac:dyDescent="0.2">
      <c r="O108" s="66"/>
      <c r="P108" s="66"/>
      <c r="Q108" s="66"/>
      <c r="R108" s="66"/>
      <c r="S108" s="66"/>
      <c r="T108" s="67"/>
    </row>
    <row r="109" spans="15:20" s="4" customFormat="1" x14ac:dyDescent="0.2">
      <c r="O109" s="66"/>
      <c r="P109" s="66"/>
      <c r="Q109" s="66"/>
      <c r="R109" s="66"/>
      <c r="S109" s="66"/>
      <c r="T109" s="67"/>
    </row>
    <row r="110" spans="15:20" s="4" customFormat="1" x14ac:dyDescent="0.2">
      <c r="O110" s="66"/>
      <c r="P110" s="66"/>
      <c r="Q110" s="66"/>
      <c r="R110" s="66"/>
      <c r="S110" s="66"/>
      <c r="T110" s="67"/>
    </row>
    <row r="111" spans="15:20" s="4" customFormat="1" x14ac:dyDescent="0.2">
      <c r="O111" s="66"/>
      <c r="P111" s="66"/>
      <c r="Q111" s="66"/>
      <c r="R111" s="66"/>
      <c r="S111" s="66"/>
      <c r="T111" s="67"/>
    </row>
    <row r="112" spans="15:20" s="4" customFormat="1" x14ac:dyDescent="0.2">
      <c r="O112" s="66"/>
      <c r="P112" s="66"/>
      <c r="Q112" s="66"/>
      <c r="R112" s="66"/>
      <c r="S112" s="66"/>
      <c r="T112" s="67"/>
    </row>
    <row r="113" spans="15:20" s="4" customFormat="1" x14ac:dyDescent="0.2">
      <c r="O113" s="66"/>
      <c r="P113" s="66"/>
      <c r="Q113" s="66"/>
      <c r="R113" s="66"/>
      <c r="S113" s="66"/>
      <c r="T113" s="67"/>
    </row>
    <row r="114" spans="15:20" s="4" customFormat="1" x14ac:dyDescent="0.2">
      <c r="O114" s="66"/>
      <c r="P114" s="66"/>
      <c r="Q114" s="66"/>
      <c r="R114" s="66"/>
      <c r="S114" s="66"/>
      <c r="T114" s="67"/>
    </row>
    <row r="115" spans="15:20" s="4" customFormat="1" x14ac:dyDescent="0.2">
      <c r="O115" s="66"/>
      <c r="P115" s="66"/>
      <c r="Q115" s="66"/>
      <c r="R115" s="66"/>
      <c r="S115" s="66"/>
      <c r="T115" s="67"/>
    </row>
    <row r="116" spans="15:20" s="4" customFormat="1" x14ac:dyDescent="0.2">
      <c r="O116" s="66"/>
      <c r="P116" s="66"/>
      <c r="Q116" s="66"/>
      <c r="R116" s="66"/>
      <c r="S116" s="66"/>
      <c r="T116" s="67"/>
    </row>
    <row r="117" spans="15:20" s="4" customFormat="1" x14ac:dyDescent="0.2">
      <c r="O117" s="66"/>
      <c r="P117" s="66"/>
      <c r="Q117" s="66"/>
      <c r="R117" s="66"/>
      <c r="S117" s="66"/>
      <c r="T117" s="67"/>
    </row>
    <row r="118" spans="15:20" s="4" customFormat="1" x14ac:dyDescent="0.2">
      <c r="O118" s="66"/>
      <c r="P118" s="66"/>
      <c r="Q118" s="66"/>
      <c r="R118" s="66"/>
      <c r="S118" s="66"/>
      <c r="T118" s="67"/>
    </row>
    <row r="119" spans="15:20" s="4" customFormat="1" x14ac:dyDescent="0.2">
      <c r="O119" s="66"/>
      <c r="P119" s="66"/>
      <c r="Q119" s="66"/>
      <c r="R119" s="66"/>
      <c r="S119" s="66"/>
      <c r="T119" s="67"/>
    </row>
    <row r="120" spans="15:20" s="4" customFormat="1" x14ac:dyDescent="0.2">
      <c r="O120" s="66"/>
      <c r="P120" s="66"/>
      <c r="Q120" s="66"/>
      <c r="R120" s="66"/>
      <c r="S120" s="66"/>
      <c r="T120" s="67"/>
    </row>
    <row r="121" spans="15:20" s="4" customFormat="1" x14ac:dyDescent="0.2">
      <c r="O121" s="66"/>
      <c r="P121" s="66"/>
      <c r="Q121" s="66"/>
      <c r="R121" s="66"/>
      <c r="S121" s="66"/>
      <c r="T121" s="67"/>
    </row>
    <row r="122" spans="15:20" s="4" customFormat="1" x14ac:dyDescent="0.2">
      <c r="O122" s="66"/>
      <c r="P122" s="66"/>
      <c r="Q122" s="66"/>
      <c r="R122" s="66"/>
      <c r="S122" s="66"/>
      <c r="T122" s="67"/>
    </row>
    <row r="123" spans="15:20" s="4" customFormat="1" x14ac:dyDescent="0.2">
      <c r="O123" s="66"/>
      <c r="P123" s="66"/>
      <c r="Q123" s="66"/>
      <c r="R123" s="66"/>
      <c r="S123" s="66"/>
      <c r="T123" s="67"/>
    </row>
    <row r="124" spans="15:20" s="4" customFormat="1" x14ac:dyDescent="0.2">
      <c r="O124" s="66"/>
      <c r="P124" s="66"/>
      <c r="Q124" s="66"/>
      <c r="R124" s="66"/>
      <c r="S124" s="66"/>
      <c r="T124" s="67"/>
    </row>
    <row r="125" spans="15:20" s="4" customFormat="1" x14ac:dyDescent="0.2">
      <c r="O125" s="66"/>
      <c r="P125" s="66"/>
      <c r="Q125" s="66"/>
      <c r="R125" s="66"/>
      <c r="S125" s="66"/>
      <c r="T125" s="67"/>
    </row>
    <row r="126" spans="15:20" s="4" customFormat="1" x14ac:dyDescent="0.2">
      <c r="O126" s="66"/>
      <c r="P126" s="66"/>
      <c r="Q126" s="66"/>
      <c r="R126" s="66"/>
      <c r="S126" s="66"/>
      <c r="T126" s="67"/>
    </row>
    <row r="127" spans="15:20" s="4" customFormat="1" x14ac:dyDescent="0.2">
      <c r="O127" s="66"/>
      <c r="P127" s="66"/>
      <c r="Q127" s="66"/>
      <c r="R127" s="66"/>
      <c r="S127" s="66"/>
      <c r="T127" s="67"/>
    </row>
    <row r="128" spans="15:20" s="4" customFormat="1" x14ac:dyDescent="0.2">
      <c r="O128" s="66"/>
      <c r="P128" s="66"/>
      <c r="Q128" s="66"/>
      <c r="R128" s="66"/>
      <c r="S128" s="66"/>
      <c r="T128" s="67"/>
    </row>
    <row r="129" spans="15:20" s="4" customFormat="1" x14ac:dyDescent="0.2">
      <c r="O129" s="66"/>
      <c r="P129" s="66"/>
      <c r="Q129" s="66"/>
      <c r="R129" s="66"/>
      <c r="S129" s="66"/>
      <c r="T129" s="67"/>
    </row>
    <row r="130" spans="15:20" s="4" customFormat="1" x14ac:dyDescent="0.2">
      <c r="O130" s="66"/>
      <c r="P130" s="66"/>
      <c r="Q130" s="66"/>
      <c r="R130" s="66"/>
      <c r="S130" s="66"/>
      <c r="T130" s="67"/>
    </row>
    <row r="131" spans="15:20" s="4" customFormat="1" x14ac:dyDescent="0.2">
      <c r="O131" s="66"/>
      <c r="P131" s="66"/>
      <c r="Q131" s="66"/>
      <c r="R131" s="66"/>
      <c r="S131" s="66"/>
      <c r="T131" s="67"/>
    </row>
    <row r="132" spans="15:20" s="4" customFormat="1" x14ac:dyDescent="0.2">
      <c r="O132" s="66"/>
      <c r="P132" s="66"/>
      <c r="Q132" s="66"/>
      <c r="R132" s="66"/>
      <c r="S132" s="66"/>
      <c r="T132" s="67"/>
    </row>
    <row r="133" spans="15:20" s="4" customFormat="1" x14ac:dyDescent="0.2">
      <c r="O133" s="66"/>
      <c r="P133" s="66"/>
      <c r="Q133" s="66"/>
      <c r="R133" s="66"/>
      <c r="S133" s="66"/>
      <c r="T133" s="67"/>
    </row>
    <row r="134" spans="15:20" s="4" customFormat="1" x14ac:dyDescent="0.2">
      <c r="O134" s="66"/>
      <c r="P134" s="66"/>
      <c r="Q134" s="66"/>
      <c r="R134" s="66"/>
      <c r="S134" s="66"/>
      <c r="T134" s="67"/>
    </row>
    <row r="135" spans="15:20" s="4" customFormat="1" x14ac:dyDescent="0.2">
      <c r="O135" s="66"/>
      <c r="P135" s="66"/>
      <c r="Q135" s="66"/>
      <c r="R135" s="66"/>
      <c r="S135" s="66"/>
      <c r="T135" s="67"/>
    </row>
    <row r="136" spans="15:20" s="4" customFormat="1" x14ac:dyDescent="0.2">
      <c r="O136" s="66"/>
      <c r="P136" s="66"/>
      <c r="Q136" s="66"/>
      <c r="R136" s="66"/>
      <c r="S136" s="66"/>
      <c r="T136" s="67"/>
    </row>
    <row r="137" spans="15:20" s="4" customFormat="1" x14ac:dyDescent="0.2">
      <c r="O137" s="66"/>
      <c r="P137" s="66"/>
      <c r="Q137" s="66"/>
      <c r="R137" s="66"/>
      <c r="S137" s="66"/>
      <c r="T137" s="67"/>
    </row>
    <row r="138" spans="15:20" s="4" customFormat="1" x14ac:dyDescent="0.2">
      <c r="O138" s="66"/>
      <c r="P138" s="66"/>
      <c r="Q138" s="66"/>
      <c r="R138" s="66"/>
      <c r="S138" s="66"/>
      <c r="T138" s="67"/>
    </row>
    <row r="139" spans="15:20" s="4" customFormat="1" x14ac:dyDescent="0.2">
      <c r="O139" s="66"/>
      <c r="P139" s="66"/>
      <c r="Q139" s="66"/>
      <c r="R139" s="66"/>
      <c r="S139" s="66"/>
      <c r="T139" s="67"/>
    </row>
    <row r="140" spans="15:20" s="4" customFormat="1" x14ac:dyDescent="0.2">
      <c r="O140" s="66"/>
      <c r="P140" s="66"/>
      <c r="Q140" s="66"/>
      <c r="R140" s="66"/>
      <c r="S140" s="66"/>
      <c r="T140" s="67"/>
    </row>
    <row r="141" spans="15:20" s="4" customFormat="1" x14ac:dyDescent="0.2">
      <c r="O141" s="66"/>
      <c r="P141" s="66"/>
      <c r="Q141" s="66"/>
      <c r="R141" s="66"/>
      <c r="S141" s="66"/>
      <c r="T141" s="67"/>
    </row>
    <row r="142" spans="15:20" s="4" customFormat="1" x14ac:dyDescent="0.2">
      <c r="O142" s="66"/>
      <c r="P142" s="66"/>
      <c r="Q142" s="66"/>
      <c r="R142" s="66"/>
      <c r="S142" s="66"/>
      <c r="T142" s="67"/>
    </row>
    <row r="143" spans="15:20" s="4" customFormat="1" x14ac:dyDescent="0.2">
      <c r="O143" s="66"/>
      <c r="P143" s="66"/>
      <c r="Q143" s="66"/>
      <c r="R143" s="66"/>
      <c r="S143" s="66"/>
      <c r="T143" s="67"/>
    </row>
    <row r="144" spans="15:20" s="4" customFormat="1" x14ac:dyDescent="0.2">
      <c r="O144" s="66"/>
      <c r="P144" s="66"/>
      <c r="Q144" s="66"/>
      <c r="R144" s="66"/>
      <c r="S144" s="66"/>
      <c r="T144" s="67"/>
    </row>
    <row r="145" spans="15:20" s="4" customFormat="1" x14ac:dyDescent="0.2">
      <c r="O145" s="66"/>
      <c r="P145" s="66"/>
      <c r="Q145" s="66"/>
      <c r="R145" s="66"/>
      <c r="S145" s="66"/>
      <c r="T145" s="67"/>
    </row>
    <row r="146" spans="15:20" s="4" customFormat="1" x14ac:dyDescent="0.2">
      <c r="O146" s="66"/>
      <c r="P146" s="66"/>
      <c r="Q146" s="66"/>
      <c r="R146" s="66"/>
      <c r="S146" s="66"/>
      <c r="T146" s="67"/>
    </row>
    <row r="147" spans="15:20" s="4" customFormat="1" x14ac:dyDescent="0.2">
      <c r="O147" s="66"/>
      <c r="P147" s="66"/>
      <c r="Q147" s="66"/>
      <c r="R147" s="66"/>
      <c r="S147" s="66"/>
      <c r="T147" s="67"/>
    </row>
    <row r="148" spans="15:20" s="4" customFormat="1" x14ac:dyDescent="0.2">
      <c r="O148" s="66"/>
      <c r="P148" s="66"/>
      <c r="Q148" s="66"/>
      <c r="R148" s="66"/>
      <c r="S148" s="66"/>
      <c r="T148" s="67"/>
    </row>
    <row r="149" spans="15:20" s="4" customFormat="1" x14ac:dyDescent="0.2">
      <c r="O149" s="66"/>
      <c r="P149" s="66"/>
      <c r="Q149" s="66"/>
      <c r="R149" s="66"/>
      <c r="S149" s="66"/>
      <c r="T149" s="67"/>
    </row>
    <row r="150" spans="15:20" s="4" customFormat="1" x14ac:dyDescent="0.2">
      <c r="O150" s="66"/>
      <c r="P150" s="66"/>
      <c r="Q150" s="66"/>
      <c r="R150" s="66"/>
      <c r="S150" s="66"/>
      <c r="T150" s="67"/>
    </row>
    <row r="151" spans="15:20" s="4" customFormat="1" x14ac:dyDescent="0.2">
      <c r="O151" s="66"/>
      <c r="P151" s="66"/>
      <c r="Q151" s="66"/>
      <c r="R151" s="66"/>
      <c r="S151" s="66"/>
      <c r="T151" s="67"/>
    </row>
    <row r="152" spans="15:20" s="4" customFormat="1" x14ac:dyDescent="0.2">
      <c r="O152" s="66"/>
      <c r="P152" s="66"/>
      <c r="Q152" s="66"/>
      <c r="R152" s="66"/>
      <c r="S152" s="66"/>
      <c r="T152" s="67"/>
    </row>
    <row r="153" spans="15:20" s="4" customFormat="1" x14ac:dyDescent="0.2">
      <c r="O153" s="66"/>
      <c r="P153" s="66"/>
      <c r="Q153" s="66"/>
      <c r="R153" s="66"/>
      <c r="S153" s="66"/>
      <c r="T153" s="67"/>
    </row>
    <row r="154" spans="15:20" s="4" customFormat="1" x14ac:dyDescent="0.2">
      <c r="O154" s="66"/>
      <c r="P154" s="66"/>
      <c r="Q154" s="66"/>
      <c r="R154" s="66"/>
      <c r="S154" s="66"/>
      <c r="T154" s="67"/>
    </row>
    <row r="155" spans="15:20" s="4" customFormat="1" x14ac:dyDescent="0.2">
      <c r="O155" s="66"/>
      <c r="P155" s="66"/>
      <c r="Q155" s="66"/>
      <c r="R155" s="66"/>
      <c r="S155" s="66"/>
      <c r="T155" s="67"/>
    </row>
    <row r="156" spans="15:20" s="4" customFormat="1" x14ac:dyDescent="0.2">
      <c r="O156" s="66"/>
      <c r="P156" s="66"/>
      <c r="Q156" s="66"/>
      <c r="R156" s="66"/>
      <c r="S156" s="66"/>
      <c r="T156" s="67"/>
    </row>
    <row r="157" spans="15:20" s="4" customFormat="1" x14ac:dyDescent="0.2">
      <c r="O157" s="66"/>
      <c r="P157" s="66"/>
      <c r="Q157" s="66"/>
      <c r="R157" s="66"/>
      <c r="S157" s="66"/>
      <c r="T157" s="67"/>
    </row>
    <row r="158" spans="15:20" s="4" customFormat="1" x14ac:dyDescent="0.2">
      <c r="O158" s="66"/>
      <c r="P158" s="66"/>
      <c r="Q158" s="66"/>
      <c r="R158" s="66"/>
      <c r="S158" s="66"/>
      <c r="T158" s="67"/>
    </row>
    <row r="159" spans="15:20" s="4" customFormat="1" x14ac:dyDescent="0.2">
      <c r="O159" s="66"/>
      <c r="P159" s="66"/>
      <c r="Q159" s="66"/>
      <c r="R159" s="66"/>
      <c r="S159" s="66"/>
      <c r="T159" s="67"/>
    </row>
    <row r="160" spans="15:20" s="4" customFormat="1" x14ac:dyDescent="0.2">
      <c r="O160" s="66"/>
      <c r="P160" s="66"/>
      <c r="Q160" s="66"/>
      <c r="R160" s="66"/>
      <c r="S160" s="66"/>
      <c r="T160" s="67"/>
    </row>
    <row r="161" spans="15:20" s="4" customFormat="1" x14ac:dyDescent="0.2">
      <c r="O161" s="66"/>
      <c r="P161" s="66"/>
      <c r="Q161" s="66"/>
      <c r="R161" s="66"/>
      <c r="S161" s="66"/>
      <c r="T161" s="67"/>
    </row>
    <row r="162" spans="15:20" s="4" customFormat="1" x14ac:dyDescent="0.2">
      <c r="O162" s="66"/>
      <c r="P162" s="66"/>
      <c r="Q162" s="66"/>
      <c r="R162" s="66"/>
      <c r="S162" s="66"/>
      <c r="T162" s="67"/>
    </row>
    <row r="163" spans="15:20" s="4" customFormat="1" x14ac:dyDescent="0.2">
      <c r="O163" s="66"/>
      <c r="P163" s="66"/>
      <c r="Q163" s="66"/>
      <c r="R163" s="66"/>
      <c r="S163" s="66"/>
      <c r="T163" s="67"/>
    </row>
    <row r="164" spans="15:20" s="4" customFormat="1" x14ac:dyDescent="0.2">
      <c r="O164" s="66"/>
      <c r="P164" s="66"/>
      <c r="Q164" s="66"/>
      <c r="R164" s="66"/>
      <c r="S164" s="66"/>
      <c r="T164" s="67"/>
    </row>
    <row r="165" spans="15:20" s="4" customFormat="1" x14ac:dyDescent="0.2">
      <c r="O165" s="66"/>
      <c r="P165" s="66"/>
      <c r="Q165" s="66"/>
      <c r="R165" s="66"/>
      <c r="S165" s="66"/>
      <c r="T165" s="67"/>
    </row>
    <row r="166" spans="15:20" s="4" customFormat="1" x14ac:dyDescent="0.2">
      <c r="O166" s="66"/>
      <c r="P166" s="66"/>
      <c r="Q166" s="66"/>
      <c r="R166" s="66"/>
      <c r="S166" s="66"/>
      <c r="T166" s="67"/>
    </row>
    <row r="167" spans="15:20" s="4" customFormat="1" x14ac:dyDescent="0.2">
      <c r="O167" s="66"/>
      <c r="P167" s="66"/>
      <c r="Q167" s="66"/>
      <c r="R167" s="66"/>
      <c r="S167" s="66"/>
      <c r="T167" s="67"/>
    </row>
    <row r="168" spans="15:20" s="4" customFormat="1" x14ac:dyDescent="0.2">
      <c r="O168" s="66"/>
      <c r="P168" s="66"/>
      <c r="Q168" s="66"/>
      <c r="R168" s="66"/>
      <c r="S168" s="66"/>
      <c r="T168" s="67"/>
    </row>
    <row r="169" spans="15:20" s="4" customFormat="1" x14ac:dyDescent="0.2">
      <c r="O169" s="66"/>
      <c r="P169" s="66"/>
      <c r="Q169" s="66"/>
      <c r="R169" s="66"/>
      <c r="S169" s="66"/>
      <c r="T169" s="67"/>
    </row>
    <row r="170" spans="15:20" s="4" customFormat="1" x14ac:dyDescent="0.2">
      <c r="O170" s="66"/>
      <c r="P170" s="66"/>
      <c r="Q170" s="66"/>
      <c r="R170" s="66"/>
      <c r="S170" s="66"/>
      <c r="T170" s="67"/>
    </row>
    <row r="171" spans="15:20" s="4" customFormat="1" x14ac:dyDescent="0.2">
      <c r="O171" s="66"/>
      <c r="P171" s="66"/>
      <c r="Q171" s="66"/>
      <c r="R171" s="66"/>
      <c r="S171" s="66"/>
      <c r="T171" s="67"/>
    </row>
    <row r="172" spans="15:20" s="4" customFormat="1" x14ac:dyDescent="0.2">
      <c r="O172" s="66"/>
      <c r="P172" s="66"/>
      <c r="Q172" s="66"/>
      <c r="R172" s="66"/>
      <c r="S172" s="66"/>
      <c r="T172" s="67"/>
    </row>
    <row r="173" spans="15:20" s="4" customFormat="1" x14ac:dyDescent="0.2">
      <c r="O173" s="66"/>
      <c r="P173" s="66"/>
      <c r="Q173" s="66"/>
      <c r="R173" s="66"/>
      <c r="S173" s="66"/>
      <c r="T173" s="67"/>
    </row>
    <row r="174" spans="15:20" s="4" customFormat="1" x14ac:dyDescent="0.2">
      <c r="O174" s="66"/>
      <c r="P174" s="66"/>
      <c r="Q174" s="66"/>
      <c r="R174" s="66"/>
      <c r="S174" s="66"/>
      <c r="T174" s="67"/>
    </row>
    <row r="175" spans="15:20" s="4" customFormat="1" x14ac:dyDescent="0.2">
      <c r="O175" s="66"/>
      <c r="P175" s="66"/>
      <c r="Q175" s="66"/>
      <c r="R175" s="66"/>
      <c r="S175" s="66"/>
      <c r="T175" s="67"/>
    </row>
    <row r="176" spans="15:20" s="4" customFormat="1" x14ac:dyDescent="0.2">
      <c r="O176" s="66"/>
      <c r="P176" s="66"/>
      <c r="Q176" s="66"/>
      <c r="R176" s="66"/>
      <c r="S176" s="66"/>
      <c r="T176" s="67"/>
    </row>
    <row r="177" spans="15:20" s="4" customFormat="1" x14ac:dyDescent="0.2">
      <c r="O177" s="66"/>
      <c r="P177" s="66"/>
      <c r="Q177" s="66"/>
      <c r="R177" s="66"/>
      <c r="S177" s="66"/>
      <c r="T177" s="67"/>
    </row>
    <row r="178" spans="15:20" s="4" customFormat="1" x14ac:dyDescent="0.2">
      <c r="O178" s="66"/>
      <c r="P178" s="66"/>
      <c r="Q178" s="66"/>
      <c r="R178" s="66"/>
      <c r="S178" s="66"/>
      <c r="T178" s="67"/>
    </row>
    <row r="179" spans="15:20" s="4" customFormat="1" x14ac:dyDescent="0.2">
      <c r="O179" s="66"/>
      <c r="P179" s="66"/>
      <c r="Q179" s="66"/>
      <c r="R179" s="66"/>
      <c r="S179" s="66"/>
      <c r="T179" s="67"/>
    </row>
    <row r="180" spans="15:20" s="4" customFormat="1" x14ac:dyDescent="0.2">
      <c r="O180" s="66"/>
      <c r="P180" s="66"/>
      <c r="Q180" s="66"/>
      <c r="R180" s="66"/>
      <c r="S180" s="66"/>
      <c r="T180" s="67"/>
    </row>
    <row r="181" spans="15:20" s="4" customFormat="1" x14ac:dyDescent="0.2">
      <c r="O181" s="66"/>
      <c r="P181" s="66"/>
      <c r="Q181" s="66"/>
      <c r="R181" s="66"/>
      <c r="S181" s="66"/>
      <c r="T181" s="67"/>
    </row>
    <row r="182" spans="15:20" s="4" customFormat="1" x14ac:dyDescent="0.2">
      <c r="O182" s="66"/>
      <c r="P182" s="66"/>
      <c r="Q182" s="66"/>
      <c r="R182" s="66"/>
      <c r="S182" s="66"/>
      <c r="T182" s="67"/>
    </row>
    <row r="183" spans="15:20" s="4" customFormat="1" x14ac:dyDescent="0.2">
      <c r="O183" s="66"/>
      <c r="P183" s="66"/>
      <c r="Q183" s="66"/>
      <c r="R183" s="66"/>
      <c r="S183" s="66"/>
      <c r="T183" s="67"/>
    </row>
    <row r="184" spans="15:20" s="4" customFormat="1" x14ac:dyDescent="0.2">
      <c r="O184" s="66"/>
      <c r="P184" s="66"/>
      <c r="Q184" s="66"/>
      <c r="R184" s="66"/>
      <c r="S184" s="66"/>
      <c r="T184" s="67"/>
    </row>
    <row r="185" spans="15:20" s="4" customFormat="1" x14ac:dyDescent="0.2">
      <c r="O185" s="66"/>
      <c r="P185" s="66"/>
      <c r="Q185" s="66"/>
      <c r="R185" s="66"/>
      <c r="S185" s="66"/>
      <c r="T185" s="67"/>
    </row>
    <row r="186" spans="15:20" s="4" customFormat="1" x14ac:dyDescent="0.2">
      <c r="O186" s="66"/>
      <c r="P186" s="66"/>
      <c r="Q186" s="66"/>
      <c r="R186" s="66"/>
      <c r="S186" s="66"/>
      <c r="T186" s="67"/>
    </row>
    <row r="187" spans="15:20" s="4" customFormat="1" x14ac:dyDescent="0.2">
      <c r="O187" s="66"/>
      <c r="P187" s="66"/>
      <c r="Q187" s="66"/>
      <c r="R187" s="66"/>
      <c r="S187" s="66"/>
      <c r="T187" s="67"/>
    </row>
    <row r="188" spans="15:20" s="4" customFormat="1" x14ac:dyDescent="0.2">
      <c r="O188" s="66"/>
      <c r="P188" s="66"/>
      <c r="Q188" s="66"/>
      <c r="R188" s="66"/>
      <c r="S188" s="66"/>
      <c r="T188" s="67"/>
    </row>
    <row r="189" spans="15:20" s="4" customFormat="1" x14ac:dyDescent="0.2">
      <c r="O189" s="66"/>
      <c r="P189" s="66"/>
      <c r="Q189" s="66"/>
      <c r="R189" s="66"/>
      <c r="S189" s="66"/>
      <c r="T189" s="67"/>
    </row>
    <row r="190" spans="15:20" s="4" customFormat="1" x14ac:dyDescent="0.2">
      <c r="O190" s="66"/>
      <c r="P190" s="66"/>
      <c r="Q190" s="66"/>
      <c r="R190" s="66"/>
      <c r="S190" s="66"/>
      <c r="T190" s="67"/>
    </row>
    <row r="191" spans="15:20" s="4" customFormat="1" x14ac:dyDescent="0.2">
      <c r="O191" s="66"/>
      <c r="P191" s="66"/>
      <c r="Q191" s="66"/>
      <c r="R191" s="66"/>
      <c r="S191" s="66"/>
      <c r="T191" s="67"/>
    </row>
    <row r="192" spans="15:20" s="4" customFormat="1" x14ac:dyDescent="0.2">
      <c r="O192" s="66"/>
      <c r="P192" s="66"/>
      <c r="Q192" s="66"/>
      <c r="R192" s="66"/>
      <c r="S192" s="66"/>
      <c r="T192" s="67"/>
    </row>
    <row r="193" spans="15:20" s="4" customFormat="1" x14ac:dyDescent="0.2">
      <c r="O193" s="66"/>
      <c r="P193" s="66"/>
      <c r="Q193" s="66"/>
      <c r="R193" s="66"/>
      <c r="S193" s="66"/>
      <c r="T193" s="67"/>
    </row>
    <row r="194" spans="15:20" s="4" customFormat="1" x14ac:dyDescent="0.2">
      <c r="O194" s="66"/>
      <c r="P194" s="66"/>
      <c r="Q194" s="66"/>
      <c r="R194" s="66"/>
      <c r="S194" s="66"/>
      <c r="T194" s="67"/>
    </row>
    <row r="195" spans="15:20" s="4" customFormat="1" x14ac:dyDescent="0.2">
      <c r="O195" s="66"/>
      <c r="P195" s="66"/>
      <c r="Q195" s="66"/>
      <c r="R195" s="66"/>
      <c r="S195" s="66"/>
      <c r="T195" s="67"/>
    </row>
    <row r="196" spans="15:20" s="4" customFormat="1" x14ac:dyDescent="0.2">
      <c r="O196" s="66"/>
      <c r="P196" s="66"/>
      <c r="Q196" s="66"/>
      <c r="R196" s="66"/>
      <c r="S196" s="66"/>
      <c r="T196" s="67"/>
    </row>
    <row r="197" spans="15:20" s="4" customFormat="1" x14ac:dyDescent="0.2">
      <c r="O197" s="66"/>
      <c r="P197" s="66"/>
      <c r="Q197" s="66"/>
      <c r="R197" s="66"/>
      <c r="S197" s="66"/>
      <c r="T197" s="67"/>
    </row>
    <row r="198" spans="15:20" s="4" customFormat="1" x14ac:dyDescent="0.2">
      <c r="O198" s="66"/>
      <c r="P198" s="66"/>
      <c r="Q198" s="66"/>
      <c r="R198" s="66"/>
      <c r="S198" s="66"/>
      <c r="T198" s="67"/>
    </row>
    <row r="199" spans="15:20" s="4" customFormat="1" x14ac:dyDescent="0.2">
      <c r="O199" s="66"/>
      <c r="P199" s="66"/>
      <c r="Q199" s="66"/>
      <c r="R199" s="66"/>
      <c r="S199" s="66"/>
      <c r="T199" s="67"/>
    </row>
    <row r="200" spans="15:20" s="4" customFormat="1" x14ac:dyDescent="0.2">
      <c r="O200" s="66"/>
      <c r="P200" s="66"/>
      <c r="Q200" s="66"/>
      <c r="R200" s="66"/>
      <c r="S200" s="66"/>
      <c r="T200" s="67"/>
    </row>
    <row r="201" spans="15:20" s="4" customFormat="1" x14ac:dyDescent="0.2">
      <c r="O201" s="66"/>
      <c r="P201" s="66"/>
      <c r="Q201" s="66"/>
      <c r="R201" s="66"/>
      <c r="S201" s="66"/>
      <c r="T201" s="67"/>
    </row>
    <row r="202" spans="15:20" s="4" customFormat="1" x14ac:dyDescent="0.2">
      <c r="O202" s="66"/>
      <c r="P202" s="66"/>
      <c r="Q202" s="66"/>
      <c r="R202" s="66"/>
      <c r="S202" s="66"/>
      <c r="T202" s="67"/>
    </row>
    <row r="203" spans="15:20" s="4" customFormat="1" x14ac:dyDescent="0.2">
      <c r="O203" s="66"/>
      <c r="P203" s="66"/>
      <c r="Q203" s="66"/>
      <c r="R203" s="66"/>
      <c r="S203" s="66"/>
      <c r="T203" s="67"/>
    </row>
    <row r="204" spans="15:20" s="4" customFormat="1" x14ac:dyDescent="0.2">
      <c r="O204" s="66"/>
      <c r="P204" s="66"/>
      <c r="Q204" s="66"/>
      <c r="R204" s="66"/>
      <c r="S204" s="66"/>
      <c r="T204" s="67"/>
    </row>
    <row r="205" spans="15:20" s="4" customFormat="1" x14ac:dyDescent="0.2">
      <c r="O205" s="66"/>
      <c r="P205" s="66"/>
      <c r="Q205" s="66"/>
      <c r="R205" s="66"/>
      <c r="S205" s="66"/>
      <c r="T205" s="67"/>
    </row>
    <row r="206" spans="15:20" s="4" customFormat="1" x14ac:dyDescent="0.2">
      <c r="O206" s="66"/>
      <c r="P206" s="66"/>
      <c r="Q206" s="66"/>
      <c r="R206" s="66"/>
      <c r="S206" s="66"/>
      <c r="T206" s="67"/>
    </row>
    <row r="207" spans="15:20" s="4" customFormat="1" x14ac:dyDescent="0.2">
      <c r="O207" s="66"/>
      <c r="P207" s="66"/>
      <c r="Q207" s="66"/>
      <c r="R207" s="66"/>
      <c r="S207" s="66"/>
      <c r="T207" s="67"/>
    </row>
    <row r="208" spans="15:20" s="4" customFormat="1" x14ac:dyDescent="0.2">
      <c r="O208" s="66"/>
      <c r="P208" s="66"/>
      <c r="Q208" s="66"/>
      <c r="R208" s="66"/>
      <c r="S208" s="66"/>
      <c r="T208" s="67"/>
    </row>
    <row r="209" spans="15:20" s="4" customFormat="1" x14ac:dyDescent="0.2">
      <c r="O209" s="66"/>
      <c r="P209" s="66"/>
      <c r="Q209" s="66"/>
      <c r="R209" s="66"/>
      <c r="S209" s="66"/>
      <c r="T209" s="67"/>
    </row>
    <row r="210" spans="15:20" s="4" customFormat="1" x14ac:dyDescent="0.2">
      <c r="O210" s="66"/>
      <c r="P210" s="66"/>
      <c r="Q210" s="66"/>
      <c r="R210" s="66"/>
      <c r="S210" s="66"/>
      <c r="T210" s="67"/>
    </row>
    <row r="211" spans="15:20" s="4" customFormat="1" x14ac:dyDescent="0.2">
      <c r="O211" s="66"/>
      <c r="P211" s="66"/>
      <c r="Q211" s="66"/>
      <c r="R211" s="66"/>
      <c r="S211" s="66"/>
      <c r="T211" s="67"/>
    </row>
    <row r="212" spans="15:20" s="4" customFormat="1" x14ac:dyDescent="0.2">
      <c r="O212" s="66"/>
      <c r="P212" s="66"/>
      <c r="Q212" s="66"/>
      <c r="R212" s="66"/>
      <c r="S212" s="66"/>
      <c r="T212" s="67"/>
    </row>
    <row r="213" spans="15:20" s="4" customFormat="1" x14ac:dyDescent="0.2">
      <c r="O213" s="66"/>
      <c r="P213" s="66"/>
      <c r="Q213" s="66"/>
      <c r="R213" s="66"/>
      <c r="S213" s="66"/>
      <c r="T213" s="67"/>
    </row>
    <row r="214" spans="15:20" s="4" customFormat="1" x14ac:dyDescent="0.2">
      <c r="O214" s="66"/>
      <c r="P214" s="66"/>
      <c r="Q214" s="66"/>
      <c r="R214" s="66"/>
      <c r="S214" s="66"/>
      <c r="T214" s="67"/>
    </row>
    <row r="215" spans="15:20" s="4" customFormat="1" x14ac:dyDescent="0.2">
      <c r="O215" s="66"/>
      <c r="P215" s="66"/>
      <c r="Q215" s="66"/>
      <c r="R215" s="66"/>
      <c r="S215" s="66"/>
      <c r="T215" s="67"/>
    </row>
    <row r="216" spans="15:20" s="4" customFormat="1" x14ac:dyDescent="0.2">
      <c r="O216" s="66"/>
      <c r="P216" s="66"/>
      <c r="Q216" s="66"/>
      <c r="R216" s="66"/>
      <c r="S216" s="66"/>
      <c r="T216" s="67"/>
    </row>
    <row r="217" spans="15:20" s="4" customFormat="1" x14ac:dyDescent="0.2">
      <c r="O217" s="66"/>
      <c r="P217" s="66"/>
      <c r="Q217" s="66"/>
      <c r="R217" s="66"/>
      <c r="S217" s="66"/>
      <c r="T217" s="67"/>
    </row>
    <row r="218" spans="15:20" s="4" customFormat="1" x14ac:dyDescent="0.2">
      <c r="O218" s="66"/>
      <c r="P218" s="66"/>
      <c r="Q218" s="66"/>
      <c r="R218" s="66"/>
      <c r="S218" s="66"/>
      <c r="T218" s="67"/>
    </row>
    <row r="219" spans="15:20" s="4" customFormat="1" x14ac:dyDescent="0.2">
      <c r="O219" s="66"/>
      <c r="P219" s="66"/>
      <c r="Q219" s="66"/>
      <c r="R219" s="66"/>
      <c r="S219" s="66"/>
      <c r="T219" s="67"/>
    </row>
    <row r="220" spans="15:20" s="4" customFormat="1" x14ac:dyDescent="0.2">
      <c r="O220" s="66"/>
      <c r="P220" s="66"/>
      <c r="Q220" s="66"/>
      <c r="R220" s="66"/>
      <c r="S220" s="66"/>
      <c r="T220" s="67"/>
    </row>
    <row r="221" spans="15:20" s="4" customFormat="1" x14ac:dyDescent="0.2">
      <c r="O221" s="66"/>
      <c r="P221" s="66"/>
      <c r="Q221" s="66"/>
      <c r="R221" s="66"/>
      <c r="S221" s="66"/>
      <c r="T221" s="67"/>
    </row>
    <row r="222" spans="15:20" s="4" customFormat="1" x14ac:dyDescent="0.2">
      <c r="O222" s="66"/>
      <c r="P222" s="66"/>
      <c r="Q222" s="66"/>
      <c r="R222" s="66"/>
      <c r="S222" s="66"/>
      <c r="T222" s="67"/>
    </row>
    <row r="223" spans="15:20" s="4" customFormat="1" x14ac:dyDescent="0.2">
      <c r="O223" s="66"/>
      <c r="P223" s="66"/>
      <c r="Q223" s="66"/>
      <c r="R223" s="66"/>
      <c r="S223" s="66"/>
      <c r="T223" s="67"/>
    </row>
    <row r="224" spans="15:20" s="4" customFormat="1" x14ac:dyDescent="0.2">
      <c r="O224" s="66"/>
      <c r="P224" s="66"/>
      <c r="Q224" s="66"/>
      <c r="R224" s="66"/>
      <c r="S224" s="66"/>
      <c r="T224" s="67"/>
    </row>
    <row r="225" spans="15:20" s="4" customFormat="1" x14ac:dyDescent="0.2">
      <c r="O225" s="66"/>
      <c r="P225" s="66"/>
      <c r="Q225" s="66"/>
      <c r="R225" s="66"/>
      <c r="S225" s="66"/>
      <c r="T225" s="67"/>
    </row>
    <row r="226" spans="15:20" s="4" customFormat="1" x14ac:dyDescent="0.2">
      <c r="O226" s="66"/>
      <c r="P226" s="66"/>
      <c r="Q226" s="66"/>
      <c r="R226" s="66"/>
      <c r="S226" s="66"/>
      <c r="T226" s="67"/>
    </row>
    <row r="227" spans="15:20" s="4" customFormat="1" x14ac:dyDescent="0.2">
      <c r="O227" s="66"/>
      <c r="P227" s="66"/>
      <c r="Q227" s="66"/>
      <c r="R227" s="66"/>
      <c r="S227" s="66"/>
      <c r="T227" s="67"/>
    </row>
    <row r="228" spans="15:20" s="4" customFormat="1" x14ac:dyDescent="0.2">
      <c r="O228" s="66"/>
      <c r="P228" s="66"/>
      <c r="Q228" s="66"/>
      <c r="R228" s="66"/>
      <c r="S228" s="66"/>
      <c r="T228" s="67"/>
    </row>
    <row r="229" spans="15:20" s="4" customFormat="1" x14ac:dyDescent="0.2">
      <c r="O229" s="66"/>
      <c r="P229" s="66"/>
      <c r="Q229" s="66"/>
      <c r="R229" s="66"/>
      <c r="S229" s="66"/>
      <c r="T229" s="67"/>
    </row>
    <row r="230" spans="15:20" s="4" customFormat="1" x14ac:dyDescent="0.2">
      <c r="O230" s="66"/>
      <c r="P230" s="66"/>
      <c r="Q230" s="66"/>
      <c r="R230" s="66"/>
      <c r="S230" s="66"/>
      <c r="T230" s="67"/>
    </row>
    <row r="231" spans="15:20" s="4" customFormat="1" x14ac:dyDescent="0.2">
      <c r="O231" s="66"/>
      <c r="P231" s="66"/>
      <c r="Q231" s="66"/>
      <c r="R231" s="66"/>
      <c r="S231" s="66"/>
      <c r="T231" s="67"/>
    </row>
    <row r="232" spans="15:20" s="4" customFormat="1" x14ac:dyDescent="0.2">
      <c r="O232" s="66"/>
      <c r="P232" s="66"/>
      <c r="Q232" s="66"/>
      <c r="R232" s="66"/>
      <c r="S232" s="66"/>
      <c r="T232" s="67"/>
    </row>
    <row r="233" spans="15:20" s="4" customFormat="1" x14ac:dyDescent="0.2">
      <c r="O233" s="66"/>
      <c r="P233" s="66"/>
      <c r="Q233" s="66"/>
      <c r="R233" s="66"/>
      <c r="S233" s="66"/>
      <c r="T233" s="67"/>
    </row>
    <row r="234" spans="15:20" s="4" customFormat="1" x14ac:dyDescent="0.2">
      <c r="O234" s="66"/>
      <c r="P234" s="66"/>
      <c r="Q234" s="66"/>
      <c r="R234" s="66"/>
      <c r="S234" s="66"/>
      <c r="T234" s="67"/>
    </row>
    <row r="235" spans="15:20" s="4" customFormat="1" x14ac:dyDescent="0.2">
      <c r="O235" s="66"/>
      <c r="P235" s="66"/>
      <c r="Q235" s="66"/>
      <c r="R235" s="66"/>
      <c r="S235" s="66"/>
      <c r="T235" s="67"/>
    </row>
    <row r="236" spans="15:20" s="4" customFormat="1" x14ac:dyDescent="0.2">
      <c r="O236" s="66"/>
      <c r="P236" s="66"/>
      <c r="Q236" s="66"/>
      <c r="R236" s="66"/>
      <c r="S236" s="66"/>
      <c r="T236" s="67"/>
    </row>
    <row r="237" spans="15:20" s="4" customFormat="1" x14ac:dyDescent="0.2">
      <c r="O237" s="66"/>
      <c r="P237" s="66"/>
      <c r="Q237" s="66"/>
      <c r="R237" s="66"/>
      <c r="S237" s="66"/>
      <c r="T237" s="67"/>
    </row>
    <row r="238" spans="15:20" s="4" customFormat="1" x14ac:dyDescent="0.2">
      <c r="O238" s="66"/>
      <c r="P238" s="66"/>
      <c r="Q238" s="66"/>
      <c r="R238" s="66"/>
      <c r="S238" s="66"/>
      <c r="T238" s="67"/>
    </row>
    <row r="239" spans="15:20" s="4" customFormat="1" x14ac:dyDescent="0.2">
      <c r="O239" s="66"/>
      <c r="P239" s="66"/>
      <c r="Q239" s="66"/>
      <c r="R239" s="66"/>
      <c r="S239" s="66"/>
      <c r="T239" s="67"/>
    </row>
    <row r="240" spans="15:20" s="4" customFormat="1" x14ac:dyDescent="0.2">
      <c r="O240" s="66"/>
      <c r="P240" s="66"/>
      <c r="Q240" s="66"/>
      <c r="R240" s="66"/>
      <c r="S240" s="66"/>
      <c r="T240" s="67"/>
    </row>
    <row r="241" spans="15:20" s="4" customFormat="1" x14ac:dyDescent="0.2">
      <c r="O241" s="66"/>
      <c r="P241" s="66"/>
      <c r="Q241" s="66"/>
      <c r="R241" s="66"/>
      <c r="S241" s="66"/>
      <c r="T241" s="67"/>
    </row>
    <row r="242" spans="15:20" s="4" customFormat="1" x14ac:dyDescent="0.2">
      <c r="O242" s="66"/>
      <c r="P242" s="66"/>
      <c r="Q242" s="66"/>
      <c r="R242" s="66"/>
      <c r="S242" s="66"/>
      <c r="T242" s="67"/>
    </row>
    <row r="243" spans="15:20" s="4" customFormat="1" x14ac:dyDescent="0.2">
      <c r="O243" s="66"/>
      <c r="P243" s="66"/>
      <c r="Q243" s="66"/>
      <c r="R243" s="66"/>
      <c r="S243" s="66"/>
      <c r="T243" s="67"/>
    </row>
    <row r="244" spans="15:20" s="4" customFormat="1" x14ac:dyDescent="0.2">
      <c r="O244" s="66"/>
      <c r="P244" s="66"/>
      <c r="Q244" s="66"/>
      <c r="R244" s="66"/>
      <c r="S244" s="66"/>
      <c r="T244" s="67"/>
    </row>
    <row r="245" spans="15:20" s="4" customFormat="1" x14ac:dyDescent="0.2">
      <c r="O245" s="66"/>
      <c r="P245" s="66"/>
      <c r="Q245" s="66"/>
      <c r="R245" s="66"/>
      <c r="S245" s="66"/>
      <c r="T245" s="67"/>
    </row>
    <row r="246" spans="15:20" s="4" customFormat="1" x14ac:dyDescent="0.2">
      <c r="O246" s="66"/>
      <c r="P246" s="66"/>
      <c r="Q246" s="66"/>
      <c r="R246" s="66"/>
      <c r="S246" s="66"/>
      <c r="T246" s="67"/>
    </row>
    <row r="247" spans="15:20" s="4" customFormat="1" x14ac:dyDescent="0.2">
      <c r="O247" s="66"/>
      <c r="P247" s="66"/>
      <c r="Q247" s="66"/>
      <c r="R247" s="66"/>
      <c r="S247" s="66"/>
      <c r="T247" s="67"/>
    </row>
    <row r="248" spans="15:20" s="4" customFormat="1" x14ac:dyDescent="0.2">
      <c r="O248" s="66"/>
      <c r="P248" s="66"/>
      <c r="Q248" s="66"/>
      <c r="R248" s="66"/>
      <c r="S248" s="66"/>
      <c r="T248" s="67"/>
    </row>
    <row r="249" spans="15:20" s="4" customFormat="1" x14ac:dyDescent="0.2">
      <c r="O249" s="66"/>
      <c r="P249" s="66"/>
      <c r="Q249" s="66"/>
      <c r="R249" s="66"/>
      <c r="S249" s="66"/>
      <c r="T249" s="67"/>
    </row>
    <row r="250" spans="15:20" s="4" customFormat="1" x14ac:dyDescent="0.2">
      <c r="O250" s="66"/>
      <c r="P250" s="66"/>
      <c r="Q250" s="66"/>
      <c r="R250" s="66"/>
      <c r="S250" s="66"/>
      <c r="T250" s="67"/>
    </row>
    <row r="251" spans="15:20" s="4" customFormat="1" x14ac:dyDescent="0.2">
      <c r="O251" s="66"/>
      <c r="P251" s="66"/>
      <c r="Q251" s="66"/>
      <c r="R251" s="66"/>
      <c r="S251" s="66"/>
      <c r="T251" s="67"/>
    </row>
    <row r="252" spans="15:20" s="4" customFormat="1" x14ac:dyDescent="0.2">
      <c r="O252" s="66"/>
      <c r="P252" s="66"/>
      <c r="Q252" s="66"/>
      <c r="R252" s="66"/>
      <c r="S252" s="66"/>
      <c r="T252" s="67"/>
    </row>
    <row r="253" spans="15:20" s="4" customFormat="1" x14ac:dyDescent="0.2">
      <c r="O253" s="66"/>
      <c r="P253" s="66"/>
      <c r="Q253" s="66"/>
      <c r="R253" s="66"/>
      <c r="S253" s="66"/>
      <c r="T253" s="67"/>
    </row>
    <row r="254" spans="15:20" s="4" customFormat="1" x14ac:dyDescent="0.2">
      <c r="O254" s="66"/>
      <c r="P254" s="66"/>
      <c r="Q254" s="66"/>
      <c r="R254" s="66"/>
      <c r="S254" s="66"/>
      <c r="T254" s="67"/>
    </row>
    <row r="255" spans="15:20" s="4" customFormat="1" x14ac:dyDescent="0.2">
      <c r="O255" s="66"/>
      <c r="P255" s="66"/>
      <c r="Q255" s="66"/>
      <c r="R255" s="66"/>
      <c r="S255" s="66"/>
      <c r="T255" s="67"/>
    </row>
    <row r="256" spans="15:20" s="4" customFormat="1" x14ac:dyDescent="0.2">
      <c r="O256" s="66"/>
      <c r="P256" s="66"/>
      <c r="Q256" s="66"/>
      <c r="R256" s="66"/>
      <c r="S256" s="66"/>
      <c r="T256" s="67"/>
    </row>
    <row r="257" spans="15:20" s="4" customFormat="1" x14ac:dyDescent="0.2">
      <c r="O257" s="66"/>
      <c r="P257" s="66"/>
      <c r="Q257" s="66"/>
      <c r="R257" s="66"/>
      <c r="S257" s="66"/>
      <c r="T257" s="67"/>
    </row>
    <row r="258" spans="15:20" s="4" customFormat="1" x14ac:dyDescent="0.2">
      <c r="O258" s="66"/>
      <c r="P258" s="66"/>
      <c r="Q258" s="66"/>
      <c r="R258" s="66"/>
      <c r="S258" s="66"/>
      <c r="T258" s="67"/>
    </row>
    <row r="259" spans="15:20" s="4" customFormat="1" x14ac:dyDescent="0.2">
      <c r="O259" s="66"/>
      <c r="P259" s="66"/>
      <c r="Q259" s="66"/>
      <c r="R259" s="66"/>
      <c r="S259" s="66"/>
      <c r="T259" s="67"/>
    </row>
    <row r="260" spans="15:20" s="4" customFormat="1" x14ac:dyDescent="0.2">
      <c r="O260" s="66"/>
      <c r="P260" s="66"/>
      <c r="Q260" s="66"/>
      <c r="R260" s="66"/>
      <c r="S260" s="66"/>
      <c r="T260" s="67"/>
    </row>
    <row r="261" spans="15:20" s="4" customFormat="1" x14ac:dyDescent="0.2">
      <c r="O261" s="66"/>
      <c r="P261" s="66"/>
      <c r="Q261" s="66"/>
      <c r="R261" s="66"/>
      <c r="S261" s="66"/>
      <c r="T261" s="67"/>
    </row>
    <row r="262" spans="15:20" s="4" customFormat="1" x14ac:dyDescent="0.2">
      <c r="O262" s="66"/>
      <c r="P262" s="66"/>
      <c r="Q262" s="66"/>
      <c r="R262" s="66"/>
      <c r="S262" s="66"/>
      <c r="T262" s="67"/>
    </row>
    <row r="263" spans="15:20" s="4" customFormat="1" x14ac:dyDescent="0.2">
      <c r="O263" s="66"/>
      <c r="P263" s="66"/>
      <c r="Q263" s="66"/>
      <c r="R263" s="66"/>
      <c r="S263" s="66"/>
      <c r="T263" s="67"/>
    </row>
    <row r="264" spans="15:20" s="4" customFormat="1" x14ac:dyDescent="0.2">
      <c r="O264" s="66"/>
      <c r="P264" s="66"/>
      <c r="Q264" s="66"/>
      <c r="R264" s="66"/>
      <c r="S264" s="66"/>
      <c r="T264" s="67"/>
    </row>
    <row r="265" spans="15:20" s="4" customFormat="1" x14ac:dyDescent="0.2">
      <c r="O265" s="66"/>
      <c r="P265" s="66"/>
      <c r="Q265" s="66"/>
      <c r="R265" s="66"/>
      <c r="S265" s="66"/>
      <c r="T265" s="67"/>
    </row>
    <row r="266" spans="15:20" s="4" customFormat="1" x14ac:dyDescent="0.2">
      <c r="O266" s="66"/>
      <c r="P266" s="66"/>
      <c r="Q266" s="66"/>
      <c r="R266" s="66"/>
      <c r="S266" s="66"/>
      <c r="T266" s="67"/>
    </row>
    <row r="267" spans="15:20" s="4" customFormat="1" x14ac:dyDescent="0.2">
      <c r="O267" s="66"/>
      <c r="P267" s="66"/>
      <c r="Q267" s="66"/>
      <c r="R267" s="66"/>
      <c r="S267" s="66"/>
      <c r="T267" s="67"/>
    </row>
    <row r="268" spans="15:20" s="4" customFormat="1" x14ac:dyDescent="0.2">
      <c r="O268" s="66"/>
      <c r="P268" s="66"/>
      <c r="Q268" s="66"/>
      <c r="R268" s="66"/>
      <c r="S268" s="66"/>
      <c r="T268" s="67"/>
    </row>
    <row r="269" spans="15:20" s="4" customFormat="1" x14ac:dyDescent="0.2">
      <c r="O269" s="66"/>
      <c r="P269" s="66"/>
      <c r="Q269" s="66"/>
      <c r="R269" s="66"/>
      <c r="S269" s="66"/>
      <c r="T269" s="67"/>
    </row>
    <row r="270" spans="15:20" s="4" customFormat="1" x14ac:dyDescent="0.2">
      <c r="O270" s="66"/>
      <c r="P270" s="66"/>
      <c r="Q270" s="66"/>
      <c r="R270" s="66"/>
      <c r="S270" s="66"/>
      <c r="T270" s="67"/>
    </row>
    <row r="271" spans="15:20" s="4" customFormat="1" x14ac:dyDescent="0.2">
      <c r="O271" s="66"/>
      <c r="P271" s="66"/>
      <c r="Q271" s="66"/>
      <c r="R271" s="66"/>
      <c r="S271" s="66"/>
      <c r="T271" s="67"/>
    </row>
    <row r="272" spans="15:20" s="4" customFormat="1" x14ac:dyDescent="0.2">
      <c r="O272" s="66"/>
      <c r="P272" s="66"/>
      <c r="Q272" s="66"/>
      <c r="R272" s="66"/>
      <c r="S272" s="66"/>
      <c r="T272" s="67"/>
    </row>
    <row r="273" spans="15:20" s="4" customFormat="1" x14ac:dyDescent="0.2">
      <c r="O273" s="66"/>
      <c r="P273" s="66"/>
      <c r="Q273" s="66"/>
      <c r="R273" s="66"/>
      <c r="S273" s="66"/>
      <c r="T273" s="67"/>
    </row>
    <row r="274" spans="15:20" s="4" customFormat="1" x14ac:dyDescent="0.2">
      <c r="O274" s="66"/>
      <c r="P274" s="66"/>
      <c r="Q274" s="66"/>
      <c r="R274" s="66"/>
      <c r="S274" s="66"/>
      <c r="T274" s="67"/>
    </row>
    <row r="275" spans="15:20" s="4" customFormat="1" x14ac:dyDescent="0.2">
      <c r="O275" s="66"/>
      <c r="P275" s="66"/>
      <c r="Q275" s="66"/>
      <c r="R275" s="66"/>
      <c r="S275" s="66"/>
      <c r="T275" s="67"/>
    </row>
    <row r="276" spans="15:20" s="4" customFormat="1" x14ac:dyDescent="0.2">
      <c r="O276" s="66"/>
      <c r="P276" s="66"/>
      <c r="Q276" s="66"/>
      <c r="R276" s="66"/>
      <c r="S276" s="66"/>
      <c r="T276" s="67"/>
    </row>
    <row r="277" spans="15:20" s="4" customFormat="1" x14ac:dyDescent="0.2">
      <c r="O277" s="66"/>
      <c r="P277" s="66"/>
      <c r="Q277" s="66"/>
      <c r="R277" s="66"/>
      <c r="S277" s="66"/>
      <c r="T277" s="67"/>
    </row>
    <row r="278" spans="15:20" s="4" customFormat="1" x14ac:dyDescent="0.2">
      <c r="O278" s="66"/>
      <c r="P278" s="66"/>
      <c r="Q278" s="66"/>
      <c r="R278" s="66"/>
      <c r="S278" s="66"/>
      <c r="T278" s="67"/>
    </row>
    <row r="279" spans="15:20" s="4" customFormat="1" x14ac:dyDescent="0.2">
      <c r="O279" s="66"/>
      <c r="P279" s="66"/>
      <c r="Q279" s="66"/>
      <c r="R279" s="66"/>
      <c r="S279" s="66"/>
      <c r="T279" s="67"/>
    </row>
    <row r="280" spans="15:20" s="4" customFormat="1" x14ac:dyDescent="0.2">
      <c r="O280" s="66"/>
      <c r="P280" s="66"/>
      <c r="Q280" s="66"/>
      <c r="R280" s="66"/>
      <c r="S280" s="66"/>
      <c r="T280" s="67"/>
    </row>
    <row r="281" spans="15:20" s="4" customFormat="1" x14ac:dyDescent="0.2">
      <c r="O281" s="66"/>
      <c r="P281" s="66"/>
      <c r="Q281" s="66"/>
      <c r="R281" s="66"/>
      <c r="S281" s="66"/>
      <c r="T281" s="67"/>
    </row>
    <row r="282" spans="15:20" s="4" customFormat="1" x14ac:dyDescent="0.2">
      <c r="O282" s="66"/>
      <c r="P282" s="66"/>
      <c r="Q282" s="66"/>
      <c r="R282" s="66"/>
      <c r="S282" s="66"/>
      <c r="T282" s="67"/>
    </row>
    <row r="283" spans="15:20" s="4" customFormat="1" x14ac:dyDescent="0.2">
      <c r="O283" s="66"/>
      <c r="P283" s="66"/>
      <c r="Q283" s="66"/>
      <c r="R283" s="66"/>
      <c r="S283" s="66"/>
      <c r="T283" s="67"/>
    </row>
    <row r="284" spans="15:20" s="4" customFormat="1" x14ac:dyDescent="0.2">
      <c r="O284" s="66"/>
      <c r="P284" s="66"/>
      <c r="Q284" s="66"/>
      <c r="R284" s="66"/>
      <c r="S284" s="66"/>
      <c r="T284" s="67"/>
    </row>
    <row r="285" spans="15:20" s="4" customFormat="1" x14ac:dyDescent="0.2">
      <c r="O285" s="66"/>
      <c r="P285" s="66"/>
      <c r="Q285" s="66"/>
      <c r="R285" s="66"/>
      <c r="S285" s="66"/>
      <c r="T285" s="67"/>
    </row>
    <row r="286" spans="15:20" s="4" customFormat="1" x14ac:dyDescent="0.2">
      <c r="O286" s="66"/>
      <c r="P286" s="66"/>
      <c r="Q286" s="66"/>
      <c r="R286" s="66"/>
      <c r="S286" s="66"/>
      <c r="T286" s="67"/>
    </row>
    <row r="287" spans="15:20" s="4" customFormat="1" x14ac:dyDescent="0.2">
      <c r="O287" s="66"/>
      <c r="P287" s="66"/>
      <c r="Q287" s="66"/>
      <c r="R287" s="66"/>
      <c r="S287" s="66"/>
      <c r="T287" s="67"/>
    </row>
    <row r="288" spans="15:20" s="4" customFormat="1" x14ac:dyDescent="0.2">
      <c r="O288" s="66"/>
      <c r="P288" s="66"/>
      <c r="Q288" s="66"/>
      <c r="R288" s="66"/>
      <c r="S288" s="66"/>
      <c r="T288" s="67"/>
    </row>
    <row r="289" spans="15:23" s="4" customFormat="1" x14ac:dyDescent="0.2">
      <c r="O289" s="66"/>
      <c r="P289" s="66"/>
      <c r="Q289" s="66"/>
      <c r="R289" s="66"/>
      <c r="S289" s="66"/>
      <c r="T289" s="67"/>
    </row>
    <row r="290" spans="15:23" s="4" customFormat="1" x14ac:dyDescent="0.2">
      <c r="O290" s="66"/>
      <c r="P290" s="66"/>
      <c r="Q290" s="66"/>
      <c r="R290" s="66"/>
      <c r="S290" s="66"/>
      <c r="T290" s="67"/>
    </row>
    <row r="291" spans="15:23" s="4" customFormat="1" x14ac:dyDescent="0.2">
      <c r="O291" s="66"/>
      <c r="P291" s="66"/>
      <c r="Q291" s="66"/>
      <c r="R291" s="66"/>
      <c r="S291" s="66"/>
      <c r="T291" s="67"/>
    </row>
    <row r="292" spans="15:23" x14ac:dyDescent="0.2">
      <c r="U292" s="4"/>
      <c r="V292" s="4"/>
      <c r="W292" s="4"/>
    </row>
    <row r="293" spans="15:23" x14ac:dyDescent="0.2">
      <c r="U293" s="4"/>
      <c r="V293" s="4"/>
      <c r="W293" s="4"/>
    </row>
    <row r="294" spans="15:23" x14ac:dyDescent="0.2">
      <c r="U294" s="4"/>
      <c r="V294" s="4"/>
      <c r="W294" s="4"/>
    </row>
    <row r="295" spans="15:23" x14ac:dyDescent="0.2">
      <c r="U295" s="4"/>
      <c r="V295" s="4"/>
    </row>
    <row r="296" spans="15:23" x14ac:dyDescent="0.2">
      <c r="U296" s="4"/>
      <c r="V296" s="4"/>
    </row>
    <row r="297" spans="15:23" x14ac:dyDescent="0.2">
      <c r="U297" s="4"/>
      <c r="V297" s="4"/>
    </row>
    <row r="298" spans="15:23" x14ac:dyDescent="0.2">
      <c r="U298" s="4"/>
      <c r="V298" s="4"/>
    </row>
    <row r="299" spans="15:23" x14ac:dyDescent="0.2">
      <c r="U299" s="4"/>
      <c r="V299" s="4"/>
    </row>
    <row r="300" spans="15:23" x14ac:dyDescent="0.2">
      <c r="U300" s="4"/>
      <c r="V300" s="4"/>
    </row>
    <row r="301" spans="15:23" x14ac:dyDescent="0.2">
      <c r="U301" s="4"/>
      <c r="V301" s="4"/>
    </row>
    <row r="302" spans="15:23" x14ac:dyDescent="0.2">
      <c r="U302" s="4"/>
      <c r="V302" s="4"/>
    </row>
    <row r="303" spans="15:23" x14ac:dyDescent="0.2">
      <c r="U303" s="4"/>
    </row>
    <row r="304" spans="15:23" x14ac:dyDescent="0.2">
      <c r="U304" s="4"/>
    </row>
  </sheetData>
  <protectedRanges>
    <protectedRange sqref="B6:D42" name="Plage1"/>
  </protectedRanges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TRESO AVEC 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Serveur</cp:lastModifiedBy>
  <cp:lastPrinted>2019-01-17T06:56:14Z</cp:lastPrinted>
  <dcterms:created xsi:type="dcterms:W3CDTF">2012-01-19T08:04:27Z</dcterms:created>
  <dcterms:modified xsi:type="dcterms:W3CDTF">2020-09-14T11:55:18Z</dcterms:modified>
</cp:coreProperties>
</file>